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24226"/>
  <mc:AlternateContent xmlns:mc="http://schemas.openxmlformats.org/markup-compatibility/2006">
    <mc:Choice Requires="x15">
      <x15ac:absPath xmlns:x15ac="http://schemas.microsoft.com/office/spreadsheetml/2010/11/ac" url="C:\Users\em3823\Documents\2024\JAVNA naročila\iz 2023\73 JN Ločilna stikala za zunanjo uporabo\objava nova tehnika\"/>
    </mc:Choice>
  </mc:AlternateContent>
  <xr:revisionPtr revIDLastSave="0" documentId="8_{B06455ED-E987-443B-8F3E-C4CCEF86701F}" xr6:coauthVersionLast="36" xr6:coauthVersionMax="36" xr10:uidLastSave="{00000000-0000-0000-0000-000000000000}"/>
  <bookViews>
    <workbookView xWindow="0" yWindow="0" windowWidth="19185" windowHeight="8625" xr2:uid="{00000000-000D-0000-FFFF-FFFF00000000}"/>
  </bookViews>
  <sheets>
    <sheet name="Ločilna stikala" sheetId="14" r:id="rId1"/>
  </sheets>
  <definedNames>
    <definedName name="_xlnm.Print_Area" localSheetId="0">'Ločilna stikala'!$A$1:$H$70</definedName>
  </definedNames>
  <calcPr calcId="191029"/>
</workbook>
</file>

<file path=xl/calcChain.xml><?xml version="1.0" encoding="utf-8"?>
<calcChain xmlns="http://schemas.openxmlformats.org/spreadsheetml/2006/main">
  <c r="G12" i="14" l="1"/>
  <c r="G11" i="14"/>
  <c r="G10" i="14"/>
  <c r="G8" i="14"/>
  <c r="G9" i="14"/>
  <c r="G6" i="14"/>
  <c r="G7" i="14"/>
  <c r="G4" i="14" l="1"/>
  <c r="G5" i="14" l="1"/>
  <c r="G13" i="14" s="1"/>
</calcChain>
</file>

<file path=xl/sharedStrings.xml><?xml version="1.0" encoding="utf-8"?>
<sst xmlns="http://schemas.openxmlformats.org/spreadsheetml/2006/main" count="118" uniqueCount="101">
  <si>
    <t>Poz.</t>
  </si>
  <si>
    <t>Kol.</t>
  </si>
  <si>
    <t>Cena/kos
(EUR)
(brez DDV)</t>
  </si>
  <si>
    <t>Skupaj cena
(EUR)
(brez DDV)</t>
  </si>
  <si>
    <t>Kraj in datum:</t>
  </si>
  <si>
    <t>Žig in podpis ponudnika:</t>
  </si>
  <si>
    <t>kos</t>
  </si>
  <si>
    <t>Pakiranje mora izpolnjevati vse zahteve za odlaganje materiala za pakiranje.</t>
  </si>
  <si>
    <t>Ob morebitnih zavajanjih ima naročnik pravico odkloniti podpis pogodbe z najugodnejšim ponudnikom in skleniti pogodbo z naslednjim najugodnejšim ponudnikom.</t>
  </si>
  <si>
    <t>Ponudnik izjavlja, da je seznanjen s tehničnimi in ostalimi pogoji iz razpisne dokumentacije in da se z njimi strinja.</t>
  </si>
  <si>
    <t>Naročnik lahko unovči bančno garancijo za dobro izvedbo pogodbenih obveznosti, če ugotovi, da izdelki, ki jih nudimo, niso ustrezne kvalitete ali da se kontrola kvalitete ne opravlja v skladu z izjavo.</t>
  </si>
  <si>
    <t>Ponudnik izjavlja, da vsi proizvodi v ponudbi ustrezajo navedenim tehničnim opisom in ostalim tehničnim pogojem.</t>
  </si>
  <si>
    <t>izpolni ponudnik</t>
  </si>
  <si>
    <t>Naziv materiala 
(tehnični podatki + dodatni opis)</t>
  </si>
  <si>
    <t>Ponudnik mora pri dobavi SN ločilnih stikal s pripadajočim ročnim pogonom predložiti popis dostavljenega materiala (kosovnico) za vsako ločilno stikalo posebej.</t>
  </si>
  <si>
    <t>DA</t>
  </si>
  <si>
    <t>24 kV</t>
  </si>
  <si>
    <t>Vijačni in pritrdilni material</t>
  </si>
  <si>
    <t>Pritrditev vertikalnih ločilnih stikal in pogona na lesene drogove mora biti z vijaki (lahko tudi v kombinaciji z objemkami), na betonske drogove pa z objemkami ali kovinskimi nosilci, ki se vijačno povežejo.</t>
  </si>
  <si>
    <t>PONUDBENI PREDRAČUN S SPECIFIKACIJO TEHNIČNIH ZAHTEV: SN LOČILNA STIKALA za zunanjo montažo</t>
  </si>
  <si>
    <t>006801</t>
  </si>
  <si>
    <t>035114</t>
  </si>
  <si>
    <t>035115</t>
  </si>
  <si>
    <t>006804</t>
  </si>
  <si>
    <t>006936</t>
  </si>
  <si>
    <t>006805</t>
  </si>
  <si>
    <t>036814</t>
  </si>
  <si>
    <t>IDENT
(EM)</t>
  </si>
  <si>
    <t>Vse skupaj (EUR)
(brez DDV)</t>
  </si>
  <si>
    <t>Tehnična zahteva</t>
  </si>
  <si>
    <t>Zahtevana vrednost</t>
  </si>
  <si>
    <t>Proizvajalec (popoln naslov)</t>
  </si>
  <si>
    <t>≥ 50 kV</t>
  </si>
  <si>
    <t>≥ 125 kV</t>
  </si>
  <si>
    <t>Življenjska doba</t>
  </si>
  <si>
    <t>POTREBNO PRILOŽITI</t>
  </si>
  <si>
    <t>Tehnični (kataloški) podatki in risbe</t>
  </si>
  <si>
    <t>ročni</t>
  </si>
  <si>
    <t>Nazivna napetost</t>
  </si>
  <si>
    <t>Nazivna zdržna atmosferska udarna napetost</t>
  </si>
  <si>
    <t>Nazivna zdržna izmenična napetost 50 Hz</t>
  </si>
  <si>
    <t xml:space="preserve">Nazivni tok </t>
  </si>
  <si>
    <t>≥ 630 A</t>
  </si>
  <si>
    <t>Nazivna vklopna zmogljivost</t>
  </si>
  <si>
    <t>Nazivni kratkotrajni zdržni tok</t>
  </si>
  <si>
    <t>≥  20 kA</t>
  </si>
  <si>
    <t>≥  8 kA</t>
  </si>
  <si>
    <t xml:space="preserve">Nazivni temenski zdržni tok </t>
  </si>
  <si>
    <t>≥  50 kA</t>
  </si>
  <si>
    <t>iz nerjavečega jekla</t>
  </si>
  <si>
    <t>Kontaktni deli</t>
  </si>
  <si>
    <t>zaščiteni s ponikljanjem ali posrebrenjem</t>
  </si>
  <si>
    <t>≥  10 let</t>
  </si>
  <si>
    <t>Garancijska doba</t>
  </si>
  <si>
    <t>Tip
(oznaka iz kataloga)</t>
  </si>
  <si>
    <t>EM</t>
  </si>
  <si>
    <t>1000 mm</t>
  </si>
  <si>
    <t>700 mm</t>
  </si>
  <si>
    <t>500 mm</t>
  </si>
  <si>
    <t>Razdalja med poli:</t>
  </si>
  <si>
    <t>nerjaveče ali 
vroče cinkano jeklo</t>
  </si>
  <si>
    <t>SPLOŠNE TEHNIČNE ZAHTEVE</t>
  </si>
  <si>
    <t>Konstrukcijski material</t>
  </si>
  <si>
    <t>Vrsta pogona</t>
  </si>
  <si>
    <r>
      <t>Oznaka (tablica) z tehničnimi podatki
(proizvajalec, tip, letnica, serijska številka, oznaka standardov in osnovni el. podatki (min. U</t>
    </r>
    <r>
      <rPr>
        <vertAlign val="subscript"/>
        <sz val="10"/>
        <rFont val="Arial"/>
        <family val="2"/>
        <charset val="238"/>
      </rPr>
      <t>n</t>
    </r>
    <r>
      <rPr>
        <sz val="10"/>
        <rFont val="Arial"/>
        <family val="2"/>
        <charset val="238"/>
      </rPr>
      <t xml:space="preserve"> in I</t>
    </r>
    <r>
      <rPr>
        <vertAlign val="subscript"/>
        <sz val="10"/>
        <rFont val="Arial"/>
        <family val="2"/>
        <charset val="238"/>
      </rPr>
      <t>n</t>
    </r>
    <r>
      <rPr>
        <sz val="10"/>
        <rFont val="Arial"/>
        <family val="2"/>
        <charset val="238"/>
      </rPr>
      <t>)</t>
    </r>
  </si>
  <si>
    <t>DA, nameščena na okvirju ločilnega stikala</t>
  </si>
  <si>
    <t xml:space="preserve"> - horizontalna montaža na leseni drog</t>
  </si>
  <si>
    <t xml:space="preserve"> - horizontalna montaža na betonski drog</t>
  </si>
  <si>
    <t xml:space="preserve"> - vertikalna montaža na leseni ali betonski drog</t>
  </si>
  <si>
    <t>Dolžina ročnega pogona (horizontalna montaža)</t>
  </si>
  <si>
    <t>Dolžina ročnega pogona (vertikalna montaža)</t>
  </si>
  <si>
    <t>ca. 9,5 m</t>
  </si>
  <si>
    <t>ca. 6,5 m</t>
  </si>
  <si>
    <t>Navodila za uporabo</t>
  </si>
  <si>
    <t>DODATNE TEHNIČNE ZAHTEVE ZA LOČILNA STIKALA HORIZONTALNE IZVEDBE</t>
  </si>
  <si>
    <t>Konzole za pritrditev horizontalnih ločilnih stikal na leseni drog morajo biti iz enakega materiala in profila, lahko pa so različno dolge glede na ustrezno pritrditev/montažo na lesene N ali A drogove. Konzole ločilnih stikal se na lesene drogove pritrdijo z vijaki, pogon pa z vijaki ali z objemkami.</t>
  </si>
  <si>
    <t>DODATNE TEHNIČNE ZAHTEVE ZA LOČILNA STIKALA VERTIKALNE IZVEDBE</t>
  </si>
  <si>
    <t>Horizontalna ločilna stikala se pritrdijo na betonsko konzolo betonskega droga s kovinskimi nosilci, ki se vijačno povežejo. Pogon ločilnega stikala se na betonski drog pritrdi z objemkami ali kovinskimi nosilci, ki se vijačno povežejo.</t>
  </si>
  <si>
    <t>PAKIRANJE IN DOBAVA</t>
  </si>
  <si>
    <t>OSTALI POGOJI, KI JIH PONUDNIK SPREJME</t>
  </si>
  <si>
    <t>IZJAVA PONUDNIKA</t>
  </si>
  <si>
    <t>LOČILNO STIKALO
- vertikalna montaža na betonski drog
- brez ozemljilnih nožev
- razdalja med vpetji vodnikov 500 mm</t>
  </si>
  <si>
    <t>LOČILNO STIKALO
- vertikalna montaža na betonski drog
- z ozemljilnimi noži
- razdalja med vpetji vodnikov 500 mm</t>
  </si>
  <si>
    <t>LOČILNO STIKALO s prigrajenim OZEMLJITVENIM LOČILNIKOM (dvojni pogon)
- vertikalna montaža na betonski drog
- razdalja med vpetji vodnikov 500 mm</t>
  </si>
  <si>
    <t>LOČILNO STIKALO
 - horizontalna montaža na betonski drog (na vrh betonske konzole)
 - brez ozemljilnih nožev
 - razdalja med vpetji vodnikov 700 mm 
 - brez obešalnih stremen</t>
  </si>
  <si>
    <t>LOČILNO STIKALO s prigrajenim OZEMLJITVENIM LOČILNIKOM (dvojni pogon)
 - horizontalna montaža na betonski drog (na vrh betonske konzole)
 - razdalja med vpetji vodnikov 700 mm
 - brez obešalnih stremen</t>
  </si>
  <si>
    <t>≥  60 mesecev</t>
  </si>
  <si>
    <t>Št. strani (dokazilo)</t>
  </si>
  <si>
    <t>Ponujena vrednost</t>
  </si>
  <si>
    <r>
      <t xml:space="preserve">Izdelan v skladu s standardi: 
</t>
    </r>
    <r>
      <rPr>
        <b/>
        <sz val="10"/>
        <rFont val="Arial"/>
        <family val="2"/>
        <charset val="238"/>
      </rPr>
      <t xml:space="preserve"> - SIST EN 62271-1
 - SIST EN IEC 62271-102
 - SIST EN IEC 62271-103  
</t>
    </r>
    <r>
      <rPr>
        <sz val="10"/>
        <rFont val="Arial"/>
        <family val="2"/>
        <charset val="238"/>
      </rPr>
      <t>ali enakovrednimi.</t>
    </r>
  </si>
  <si>
    <t>Blokada pogona prigrajenega ozemljitvenega ločilnika (zahteva za poz. 7, 8 in 9)</t>
  </si>
  <si>
    <t xml:space="preserve">LOČILNO STIKALO
 - horizontalna montaža na leseni N ali A-drog
 - brez ozemljilnih nožev
 - razdalja med vpetji vodnikov 1000 mm 
 - vključno s pripadajočimi obešalnimi stremeni (6 kos) za vpetje izolatorskih verig </t>
  </si>
  <si>
    <t>LOČILNO STIKALO
 - vertikalna montaža na leseni N ali A-drog
 - brez ozemljilnih nožev
 - razdalja med vpetji vodnikov 500 mm</t>
  </si>
  <si>
    <t>LOČILNO STIKALO
- vertikalna montaža na leseni N ali A-drog
- z ozemljilnimi noži
- razdalja med vpetji vodnikov 500 mm</t>
  </si>
  <si>
    <t>LOČILNO STIKALO s prigrajenim OZEMLJITVENIM LOČILNIKOM (dvojni pogon)
- vertikalna montaža na leseni N ali A-drog
- razdalja med vpetji vodnikov 500 mm</t>
  </si>
  <si>
    <t>Izjava EU o skladnosti v skladu z določili Zakona o tehničnih zahtevah za proizvode in o ugotavljanju skladnosti (Uradni list RS, št. 17/11 in 29/23)</t>
  </si>
  <si>
    <t>Možnosti priklopov na kontakt ločilnega stikala:
 - s tokovno sponko AlCu (dve izvrtini za vijak M8), tokovne sponke morajo biti priložena kompletu ločilnega stikala pri dobavi
 - s kabelskim čevljem (ena izvrtina za vijak M12)
 - detajl priključitve in ponujene sponke mora biti razviden iz ponudbene dokumentacije</t>
  </si>
  <si>
    <t xml:space="preserve">Pakiranje mora biti za vsako dobavljeno ločilno stikalo posebej. V kompletu mora biti ločilno stikalo, pogon ter vsi pripadajoči pritrdilni elementi ločilnega stikala in pogona. </t>
  </si>
  <si>
    <t>Ponudnik mora izpolniti zgoraj navedene tabele tehnične specifikacije, prav tako mora priložiti kopije zahtevanih dokumentov. Na zahtevo naročnika mora ponudnik naročniku omogočiti vpogled originalnih dokumentov.</t>
  </si>
  <si>
    <t>Ponujene vrednosti (dejanski podatki), ki jih ponudnik navede v tabelah tehnične specifikacije, morajo biti razvidne iz priložene dokumentacije, zato mora ponudnik dopisati številko strani ponudbe, iz katere je razvidno izpolnjevanje zahtevane vrednosti tehnične zahteve.</t>
  </si>
  <si>
    <t xml:space="preserve">Ponudnik se obvezuje, da bo na poziv naročnika pred izborom omogočil ogled ponujenega blaga in dokumentacije (v Sloveniji) ter po potrebi na zahtevo (velja za vse ponudnike) in med dobavo (izbrani ponudnik) naročnika omogočil testiranje blaga, od naročnika določeni ustrezni neodvisni strokovni instituciji, zaradi ugotovitve ustreznosti ponujenega blaga s tehničnimi pogoj.
Postopek in obveznosti
Naročnik si pridržuje pravico, da bo po lastni presoji pred odločitvijo o oddaji naročila izvedel za razpisano blago preizkuse ali preglede v neodvisni strokovni inštituciji. Preizkusi se bodo vršili po postopkih za tipske ali kosovne in druge preizkuse po ustreznih veljavnih standardih. Rezultati meritev preizkušenega blaga se bodo primerjali z zahtevami standardov in tipizacije Elektra Maribor, d.d., ter tehničnih razpisnih pogojev v razpisni dokumentaciji.
Ponudnik mora naročniku na njegovo pisno zahtevo v 5 dneh (ali rokih, ki so določeni v zahtevi) predložiti kose oziorma ustrezne dolžine razpisanega blaga, ki se običajno uporabljajo pri prevzemnih ali kosovnih preizkusih, v skladišče Elektra Maribor, Veselova ulica 6, 2000 Maribor.
Prevzem oziroma oddaja vzorcev bo potrjena z zapisnikom (reverzom). Rezultati o preizkušanju bodo podani v posebnem poročilu o preizkusih. Uradno poročilo (ali zapisnik) o preizkušanju je last naročnika. Pri preizkusih v neodvisni inštituciji je lahko prisoten tudi predstavnik ponudnika preizkušanega blaga.
V primeru poškodb ali namernega uničenja preizkušanca komisija v sestavi predstavnikov naročnika, ponudnika ali neodvisne inštitucije, ki izvaja meritve oceni škodo. Na podlagi zapisnika naročnik izplača odškodnino ponudniku.
V primeru, da je testni preizkus ponujenega blaga uspešno opravljen, to pomeni, da razpisano blago ustreza zahtevanim standardom in tehničnim razpisnim pogojem iz razpisne dokumentacije, stroški preizkusa bremenijo naročnika, v nasprotnem primeru pa ponudnika. Stroški preizkusov razpisanega blaga vključujejo stroške preizkusov meritev v neodvisni inštituciji.
Vzorce blaga, ki jih je predložil izbrani ponudnik za testne preizkuse zadrži naročnik. Vzorce blaga ostalih ponudnikov bo naročnik vrnil ponudnikom.
Če opravljeni testni preizkusi razpisanega blaga ne bodo ustrezali zahtevanim pogojem, bo naročnik takšno ponudbo smatral kot tehnično neustrezno in jo zavrnil kot nepopolno.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</si>
</sst>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charset val="238"/>
      <scheme val="minor"/>
    </font>
    <font>
      <sz val="10"/>
      <name val="Arial"/>
      <family val="2"/>
      <charset val="238"/>
    </font>
    <font>
      <b/>
      <sz val="10"/>
      <name val="Arial"/>
      <family val="2"/>
      <charset val="238"/>
    </font>
    <font>
      <b/>
      <i/>
      <sz val="10"/>
      <name val="Arial"/>
      <family val="2"/>
      <charset val="238"/>
    </font>
    <font>
      <b/>
      <sz val="11"/>
      <color indexed="12"/>
      <name val="Arial"/>
      <family val="2"/>
      <charset val="238"/>
    </font>
    <font>
      <sz val="11"/>
      <color theme="1"/>
      <name val="Calibri"/>
      <family val="2"/>
      <charset val="238"/>
      <scheme val="minor"/>
    </font>
    <font>
      <vertAlign val="subscript"/>
      <sz val="10"/>
      <name val="Arial"/>
      <family val="2"/>
      <charset val="238"/>
    </font>
    <font>
      <b/>
      <sz val="11"/>
      <color theme="1"/>
      <name val="Calibri"/>
      <family val="2"/>
      <charset val="238"/>
      <scheme val="minor"/>
    </font>
    <font>
      <sz val="10"/>
      <color theme="1"/>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right/>
      <top style="thin">
        <color indexed="64"/>
      </top>
      <bottom/>
      <diagonal/>
    </border>
    <border>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style="thin">
        <color indexed="64"/>
      </left>
      <right/>
      <top style="hair">
        <color indexed="64"/>
      </top>
      <bottom style="hair">
        <color indexed="64"/>
      </bottom>
      <diagonal/>
    </border>
    <border>
      <left style="thin">
        <color indexed="64"/>
      </left>
      <right style="thin">
        <color indexed="64"/>
      </right>
      <top/>
      <bottom style="thin">
        <color indexed="64"/>
      </bottom>
      <diagonal/>
    </border>
    <border>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style="hair">
        <color indexed="64"/>
      </bottom>
      <diagonal/>
    </border>
    <border>
      <left style="thin">
        <color indexed="64"/>
      </left>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style="hair">
        <color indexed="64"/>
      </top>
      <bottom/>
      <diagonal/>
    </border>
  </borders>
  <cellStyleXfs count="3">
    <xf numFmtId="0" fontId="0" fillId="0" borderId="0"/>
    <xf numFmtId="0" fontId="1" fillId="0" borderId="0"/>
    <xf numFmtId="0" fontId="5" fillId="0" borderId="0"/>
  </cellStyleXfs>
  <cellXfs count="201">
    <xf numFmtId="0" fontId="0" fillId="0" borderId="0" xfId="0"/>
    <xf numFmtId="0" fontId="1" fillId="0" borderId="0" xfId="0" applyFont="1" applyAlignment="1">
      <alignment vertical="top"/>
    </xf>
    <xf numFmtId="0" fontId="2" fillId="0" borderId="0" xfId="0" applyFont="1" applyAlignment="1">
      <alignment horizontal="right" vertical="top"/>
    </xf>
    <xf numFmtId="0" fontId="1" fillId="0" borderId="0" xfId="0" applyFont="1" applyBorder="1" applyAlignment="1">
      <alignment vertical="top"/>
    </xf>
    <xf numFmtId="0" fontId="2" fillId="0" borderId="0" xfId="0" applyFont="1" applyBorder="1" applyAlignment="1">
      <alignment horizontal="center" vertical="top" wrapText="1"/>
    </xf>
    <xf numFmtId="44" fontId="1" fillId="0" borderId="0" xfId="0" applyNumberFormat="1" applyFont="1" applyBorder="1" applyAlignment="1" applyProtection="1">
      <alignment vertical="top"/>
    </xf>
    <xf numFmtId="0" fontId="1" fillId="0" borderId="0" xfId="0" applyFont="1" applyBorder="1" applyAlignment="1">
      <alignment horizontal="left" vertical="top" wrapText="1"/>
    </xf>
    <xf numFmtId="0" fontId="1" fillId="0" borderId="0" xfId="0" applyFont="1" applyBorder="1" applyAlignment="1">
      <alignment horizontal="center" vertical="top"/>
    </xf>
    <xf numFmtId="0" fontId="1" fillId="0" borderId="0" xfId="0" applyFont="1" applyAlignment="1">
      <alignment horizontal="center" vertical="top"/>
    </xf>
    <xf numFmtId="0" fontId="2" fillId="0" borderId="0" xfId="0" applyFont="1" applyAlignment="1">
      <alignment vertical="top" wrapText="1"/>
    </xf>
    <xf numFmtId="0" fontId="1" fillId="0" borderId="21" xfId="0" applyFont="1" applyBorder="1" applyAlignment="1" applyProtection="1">
      <alignment horizontal="center" vertical="top" wrapText="1"/>
      <protection locked="0"/>
    </xf>
    <xf numFmtId="0" fontId="1" fillId="0" borderId="12" xfId="0" applyFont="1" applyFill="1" applyBorder="1" applyAlignment="1" applyProtection="1">
      <alignment horizontal="center" vertical="top" wrapText="1"/>
      <protection locked="0"/>
    </xf>
    <xf numFmtId="0" fontId="1" fillId="0" borderId="43" xfId="0" applyFont="1" applyFill="1" applyBorder="1" applyAlignment="1" applyProtection="1">
      <alignment horizontal="center" vertical="top" wrapText="1"/>
      <protection locked="0"/>
    </xf>
    <xf numFmtId="0" fontId="1" fillId="0" borderId="36" xfId="0" applyFont="1" applyBorder="1" applyAlignment="1" applyProtection="1">
      <alignment horizontal="center" vertical="top" wrapText="1"/>
      <protection locked="0"/>
    </xf>
    <xf numFmtId="0" fontId="1" fillId="0" borderId="43" xfId="0" applyFont="1" applyBorder="1" applyAlignment="1" applyProtection="1">
      <alignment horizontal="center" vertical="top" wrapText="1"/>
      <protection locked="0"/>
    </xf>
    <xf numFmtId="0" fontId="1" fillId="0" borderId="11"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0" xfId="0" applyFont="1" applyAlignment="1">
      <alignment vertical="center"/>
    </xf>
    <xf numFmtId="0" fontId="1" fillId="0" borderId="12" xfId="0" applyFont="1" applyFill="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43" xfId="0" applyFont="1" applyFill="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35" xfId="0" applyFont="1" applyFill="1" applyBorder="1" applyAlignment="1" applyProtection="1">
      <alignment horizontal="center" vertical="top" wrapText="1"/>
      <protection locked="0"/>
    </xf>
    <xf numFmtId="44" fontId="1" fillId="3" borderId="0" xfId="0" applyNumberFormat="1" applyFont="1" applyFill="1" applyBorder="1" applyAlignment="1" applyProtection="1">
      <alignment vertical="center"/>
    </xf>
    <xf numFmtId="0" fontId="1" fillId="3" borderId="0" xfId="0" applyFont="1" applyFill="1" applyAlignment="1">
      <alignment vertical="center"/>
    </xf>
    <xf numFmtId="44" fontId="1" fillId="0" borderId="53" xfId="0" quotePrefix="1" applyNumberFormat="1" applyFont="1" applyBorder="1" applyAlignment="1" applyProtection="1">
      <alignment vertical="center"/>
      <protection locked="0"/>
    </xf>
    <xf numFmtId="44" fontId="1" fillId="0" borderId="0" xfId="0" applyNumberFormat="1" applyFont="1" applyBorder="1" applyAlignment="1" applyProtection="1">
      <alignment vertical="center"/>
    </xf>
    <xf numFmtId="44" fontId="1" fillId="0" borderId="21" xfId="0" quotePrefix="1" applyNumberFormat="1" applyFont="1" applyBorder="1" applyAlignment="1" applyProtection="1">
      <alignment vertical="center"/>
      <protection locked="0"/>
    </xf>
    <xf numFmtId="44" fontId="1" fillId="0" borderId="22" xfId="0" quotePrefix="1" applyNumberFormat="1" applyFont="1" applyBorder="1" applyAlignment="1" applyProtection="1">
      <alignment vertical="center"/>
      <protection locked="0"/>
    </xf>
    <xf numFmtId="44" fontId="1" fillId="0" borderId="52" xfId="0" applyNumberFormat="1" applyFont="1" applyBorder="1" applyAlignment="1" applyProtection="1">
      <alignment vertical="center"/>
    </xf>
    <xf numFmtId="44" fontId="1" fillId="0" borderId="3" xfId="0" applyNumberFormat="1" applyFont="1" applyBorder="1" applyAlignment="1" applyProtection="1">
      <alignment vertical="center"/>
    </xf>
    <xf numFmtId="44" fontId="1" fillId="0" borderId="5" xfId="0" applyNumberFormat="1" applyFont="1" applyBorder="1" applyAlignment="1" applyProtection="1">
      <alignment vertical="center"/>
    </xf>
    <xf numFmtId="44" fontId="2" fillId="0" borderId="46" xfId="0" applyNumberFormat="1" applyFont="1" applyBorder="1" applyAlignment="1" applyProtection="1">
      <alignment vertical="center"/>
    </xf>
    <xf numFmtId="44" fontId="1" fillId="0" borderId="54" xfId="0" quotePrefix="1" applyNumberFormat="1" applyFont="1" applyBorder="1" applyAlignment="1" applyProtection="1">
      <alignment horizontal="center" vertical="center"/>
      <protection locked="0"/>
    </xf>
    <xf numFmtId="44" fontId="1" fillId="0" borderId="31" xfId="0" quotePrefix="1" applyNumberFormat="1" applyFont="1" applyBorder="1" applyAlignment="1" applyProtection="1">
      <alignment horizontal="center" vertical="center"/>
      <protection locked="0"/>
    </xf>
    <xf numFmtId="44" fontId="1" fillId="0" borderId="32" xfId="0" quotePrefix="1" applyNumberFormat="1" applyFont="1" applyBorder="1" applyAlignment="1" applyProtection="1">
      <alignment horizontal="center" vertical="center"/>
      <protection locked="0"/>
    </xf>
    <xf numFmtId="44" fontId="1" fillId="3" borderId="30" xfId="0" quotePrefix="1" applyNumberFormat="1" applyFont="1" applyFill="1" applyBorder="1" applyAlignment="1" applyProtection="1">
      <alignment horizontal="center" vertical="center"/>
      <protection locked="0"/>
    </xf>
    <xf numFmtId="44" fontId="1" fillId="3" borderId="10" xfId="0" applyNumberFormat="1" applyFont="1" applyFill="1" applyBorder="1" applyAlignment="1" applyProtection="1">
      <alignment vertical="center"/>
    </xf>
    <xf numFmtId="44" fontId="1" fillId="3" borderId="20" xfId="0" quotePrefix="1" applyNumberFormat="1" applyFont="1" applyFill="1" applyBorder="1" applyAlignment="1" applyProtection="1">
      <alignment vertical="center"/>
      <protection locked="0"/>
    </xf>
    <xf numFmtId="44" fontId="1" fillId="0" borderId="51" xfId="0" quotePrefix="1" applyNumberFormat="1" applyFont="1" applyBorder="1" applyAlignment="1" applyProtection="1">
      <alignment horizontal="center" vertical="center"/>
      <protection locked="0"/>
    </xf>
    <xf numFmtId="44" fontId="1" fillId="0" borderId="57" xfId="0" applyNumberFormat="1" applyFont="1" applyBorder="1" applyAlignment="1" applyProtection="1">
      <alignment vertical="center"/>
    </xf>
    <xf numFmtId="44" fontId="1" fillId="0" borderId="58" xfId="0" quotePrefix="1" applyNumberFormat="1" applyFont="1" applyBorder="1" applyAlignment="1" applyProtection="1">
      <alignment vertical="center"/>
      <protection locked="0"/>
    </xf>
    <xf numFmtId="44" fontId="1" fillId="0" borderId="30" xfId="0" quotePrefix="1" applyNumberFormat="1" applyFont="1" applyBorder="1" applyAlignment="1" applyProtection="1">
      <alignment horizontal="center" vertical="center"/>
      <protection locked="0"/>
    </xf>
    <xf numFmtId="44" fontId="1" fillId="0" borderId="10" xfId="0" applyNumberFormat="1" applyFont="1" applyBorder="1" applyAlignment="1" applyProtection="1">
      <alignment vertical="center"/>
    </xf>
    <xf numFmtId="44" fontId="1" fillId="0" borderId="23" xfId="0" quotePrefix="1" applyNumberFormat="1" applyFont="1" applyBorder="1" applyAlignment="1" applyProtection="1">
      <alignment vertical="center"/>
      <protection locked="0"/>
    </xf>
    <xf numFmtId="0" fontId="2" fillId="0" borderId="15" xfId="0" applyFont="1" applyBorder="1" applyAlignment="1" applyProtection="1">
      <alignment horizontal="left" vertical="top"/>
    </xf>
    <xf numFmtId="0" fontId="2" fillId="0" borderId="0" xfId="0" applyFont="1" applyBorder="1" applyAlignment="1" applyProtection="1">
      <alignment horizontal="center" vertical="top"/>
    </xf>
    <xf numFmtId="0" fontId="1" fillId="0" borderId="0" xfId="0" applyFont="1" applyAlignment="1" applyProtection="1">
      <alignment vertical="top"/>
    </xf>
    <xf numFmtId="0" fontId="2" fillId="0" borderId="38" xfId="0" applyFont="1" applyBorder="1" applyAlignment="1" applyProtection="1">
      <alignment horizontal="center" vertical="top"/>
    </xf>
    <xf numFmtId="0" fontId="2" fillId="0" borderId="42" xfId="0" applyFont="1" applyBorder="1" applyAlignment="1" applyProtection="1">
      <alignment horizontal="center" vertical="top" wrapText="1"/>
    </xf>
    <xf numFmtId="0" fontId="2" fillId="0" borderId="1" xfId="0" applyFont="1" applyBorder="1" applyAlignment="1" applyProtection="1">
      <alignment horizontal="center" vertical="top" wrapText="1"/>
    </xf>
    <xf numFmtId="0" fontId="2" fillId="0" borderId="42" xfId="0" applyFont="1" applyBorder="1" applyAlignment="1" applyProtection="1">
      <alignment horizontal="center" vertical="top"/>
    </xf>
    <xf numFmtId="0" fontId="2" fillId="0" borderId="38" xfId="0" applyFont="1" applyBorder="1" applyAlignment="1" applyProtection="1">
      <alignment horizontal="center" vertical="top" wrapText="1"/>
    </xf>
    <xf numFmtId="0" fontId="2" fillId="0" borderId="41" xfId="0" applyFont="1" applyBorder="1" applyAlignment="1" applyProtection="1">
      <alignment horizontal="center" vertical="top" wrapText="1"/>
    </xf>
    <xf numFmtId="0" fontId="1" fillId="0" borderId="55" xfId="0" applyFont="1" applyBorder="1" applyAlignment="1" applyProtection="1">
      <alignment horizontal="center" vertical="top"/>
    </xf>
    <xf numFmtId="0" fontId="1" fillId="3" borderId="11" xfId="0" applyFont="1" applyFill="1" applyBorder="1" applyAlignment="1" applyProtection="1">
      <alignment vertical="top" wrapText="1"/>
    </xf>
    <xf numFmtId="0" fontId="1" fillId="3" borderId="23" xfId="0" quotePrefix="1" applyFont="1" applyFill="1" applyBorder="1" applyAlignment="1" applyProtection="1">
      <alignment vertical="top" wrapText="1"/>
    </xf>
    <xf numFmtId="3" fontId="1" fillId="3" borderId="30" xfId="0" applyNumberFormat="1" applyFont="1" applyFill="1" applyBorder="1" applyAlignment="1" applyProtection="1">
      <alignment horizontal="center" vertical="center"/>
    </xf>
    <xf numFmtId="0" fontId="1" fillId="3" borderId="20" xfId="0" applyFont="1" applyFill="1" applyBorder="1" applyAlignment="1" applyProtection="1">
      <alignment horizontal="center" vertical="center"/>
    </xf>
    <xf numFmtId="0" fontId="1" fillId="0" borderId="56" xfId="0" applyFont="1" applyBorder="1" applyAlignment="1" applyProtection="1">
      <alignment horizontal="center" vertical="top"/>
    </xf>
    <xf numFmtId="0" fontId="1" fillId="3" borderId="5" xfId="0" applyFont="1" applyFill="1" applyBorder="1" applyAlignment="1" applyProtection="1">
      <alignment vertical="top" wrapText="1"/>
    </xf>
    <xf numFmtId="0" fontId="1" fillId="0" borderId="58" xfId="0" quotePrefix="1" applyFont="1" applyBorder="1" applyAlignment="1" applyProtection="1">
      <alignment vertical="top" wrapText="1"/>
    </xf>
    <xf numFmtId="3" fontId="1" fillId="0" borderId="51" xfId="0" applyNumberFormat="1" applyFont="1" applyFill="1" applyBorder="1" applyAlignment="1" applyProtection="1">
      <alignment horizontal="center" vertical="center"/>
    </xf>
    <xf numFmtId="0" fontId="1" fillId="0" borderId="58" xfId="0" applyFont="1" applyBorder="1" applyAlignment="1" applyProtection="1">
      <alignment horizontal="center" vertical="center"/>
    </xf>
    <xf numFmtId="0" fontId="1" fillId="0" borderId="6" xfId="0" applyFont="1" applyBorder="1" applyAlignment="1" applyProtection="1">
      <alignment horizontal="center" vertical="top"/>
    </xf>
    <xf numFmtId="0" fontId="1" fillId="3" borderId="10" xfId="0" applyFont="1" applyFill="1" applyBorder="1" applyAlignment="1" applyProtection="1">
      <alignment vertical="top" wrapText="1"/>
    </xf>
    <xf numFmtId="0" fontId="1" fillId="0" borderId="23" xfId="0" quotePrefix="1" applyFont="1" applyBorder="1" applyAlignment="1" applyProtection="1">
      <alignment vertical="top" wrapText="1"/>
    </xf>
    <xf numFmtId="3" fontId="1" fillId="0" borderId="30" xfId="0" applyNumberFormat="1" applyFont="1" applyFill="1" applyBorder="1" applyAlignment="1" applyProtection="1">
      <alignment horizontal="center" vertical="center"/>
    </xf>
    <xf numFmtId="0" fontId="1" fillId="0" borderId="23" xfId="0" applyFont="1" applyBorder="1" applyAlignment="1" applyProtection="1">
      <alignment horizontal="center" vertical="center"/>
    </xf>
    <xf numFmtId="0" fontId="1" fillId="0" borderId="2" xfId="0" applyFont="1" applyBorder="1" applyAlignment="1" applyProtection="1">
      <alignment horizontal="center" vertical="top"/>
    </xf>
    <xf numFmtId="0" fontId="1" fillId="3" borderId="3" xfId="0" applyFont="1" applyFill="1" applyBorder="1" applyAlignment="1" applyProtection="1">
      <alignment vertical="top" wrapText="1"/>
    </xf>
    <xf numFmtId="0" fontId="1" fillId="0" borderId="21" xfId="0" quotePrefix="1" applyFont="1" applyBorder="1" applyAlignment="1" applyProtection="1">
      <alignment vertical="top" wrapText="1"/>
    </xf>
    <xf numFmtId="3" fontId="1" fillId="0" borderId="31" xfId="0" applyNumberFormat="1" applyFont="1" applyFill="1" applyBorder="1" applyAlignment="1" applyProtection="1">
      <alignment horizontal="center" vertical="center"/>
    </xf>
    <xf numFmtId="0" fontId="1" fillId="0" borderId="21" xfId="0" applyFont="1" applyBorder="1" applyAlignment="1" applyProtection="1">
      <alignment horizontal="center" vertical="center"/>
    </xf>
    <xf numFmtId="0" fontId="1" fillId="0" borderId="4" xfId="0" applyFont="1" applyBorder="1" applyAlignment="1" applyProtection="1">
      <alignment horizontal="center" vertical="top"/>
    </xf>
    <xf numFmtId="0" fontId="1" fillId="0" borderId="22" xfId="0" quotePrefix="1" applyFont="1" applyBorder="1" applyAlignment="1" applyProtection="1">
      <alignment vertical="top" wrapText="1"/>
    </xf>
    <xf numFmtId="3" fontId="1" fillId="0" borderId="32" xfId="0" applyNumberFormat="1" applyFont="1" applyFill="1" applyBorder="1" applyAlignment="1" applyProtection="1">
      <alignment horizontal="center" vertical="center"/>
    </xf>
    <xf numFmtId="0" fontId="1" fillId="0" borderId="22" xfId="0" applyFont="1" applyBorder="1" applyAlignment="1" applyProtection="1">
      <alignment horizontal="center" vertical="center"/>
    </xf>
    <xf numFmtId="0" fontId="1" fillId="0" borderId="48" xfId="0" applyFont="1" applyBorder="1" applyAlignment="1" applyProtection="1">
      <alignment horizontal="center" vertical="top"/>
    </xf>
    <xf numFmtId="0" fontId="1" fillId="3" borderId="52" xfId="0" applyFont="1" applyFill="1" applyBorder="1" applyAlignment="1" applyProtection="1">
      <alignment vertical="top" wrapText="1"/>
    </xf>
    <xf numFmtId="0" fontId="1" fillId="0" borderId="53" xfId="0" quotePrefix="1" applyFont="1" applyBorder="1" applyAlignment="1" applyProtection="1">
      <alignment vertical="top" wrapText="1"/>
    </xf>
    <xf numFmtId="3" fontId="1" fillId="0" borderId="54" xfId="0" applyNumberFormat="1" applyFont="1" applyFill="1" applyBorder="1" applyAlignment="1" applyProtection="1">
      <alignment horizontal="center" vertical="center"/>
    </xf>
    <xf numFmtId="0" fontId="1" fillId="0" borderId="53" xfId="0" applyFont="1" applyBorder="1" applyAlignment="1" applyProtection="1">
      <alignment horizontal="center" vertical="center"/>
    </xf>
    <xf numFmtId="0" fontId="1" fillId="0" borderId="0" xfId="0" applyFont="1" applyBorder="1" applyAlignment="1" applyProtection="1">
      <alignment horizontal="center" vertical="center"/>
    </xf>
    <xf numFmtId="0" fontId="2" fillId="0" borderId="0" xfId="0" quotePrefix="1" applyFont="1" applyBorder="1" applyAlignment="1" applyProtection="1">
      <alignment vertical="center" wrapText="1"/>
    </xf>
    <xf numFmtId="0" fontId="2" fillId="0" borderId="28" xfId="0" applyNumberFormat="1" applyFont="1" applyBorder="1" applyAlignment="1" applyProtection="1">
      <alignment horizontal="center" vertical="top" wrapText="1"/>
    </xf>
    <xf numFmtId="0" fontId="1" fillId="0" borderId="0" xfId="0" applyFont="1" applyAlignment="1" applyProtection="1">
      <alignment horizontal="center" vertical="top"/>
    </xf>
    <xf numFmtId="0" fontId="1" fillId="0" borderId="0" xfId="0" applyFont="1" applyBorder="1" applyAlignment="1" applyProtection="1">
      <alignment vertical="top"/>
    </xf>
    <xf numFmtId="0" fontId="1" fillId="0" borderId="0" xfId="0" applyFont="1" applyBorder="1" applyAlignment="1" applyProtection="1">
      <alignment horizontal="center" vertical="top"/>
    </xf>
    <xf numFmtId="0" fontId="2" fillId="0" borderId="0" xfId="0" applyFont="1" applyBorder="1" applyAlignment="1" applyProtection="1">
      <alignment vertical="top"/>
    </xf>
    <xf numFmtId="0" fontId="1" fillId="0" borderId="38" xfId="0" applyFont="1" applyBorder="1" applyAlignment="1" applyProtection="1">
      <alignment vertical="top"/>
    </xf>
    <xf numFmtId="0" fontId="2" fillId="0" borderId="39" xfId="0" applyFont="1" applyBorder="1" applyAlignment="1" applyProtection="1">
      <alignment horizontal="center" vertical="top" wrapText="1"/>
    </xf>
    <xf numFmtId="0" fontId="1" fillId="0" borderId="10" xfId="0" applyFont="1" applyBorder="1" applyAlignment="1" applyProtection="1">
      <alignment horizontal="center" vertical="center" wrapText="1"/>
    </xf>
    <xf numFmtId="0" fontId="1" fillId="0" borderId="25" xfId="0" applyFont="1" applyBorder="1" applyAlignment="1" applyProtection="1">
      <alignment horizontal="center" vertical="top" wrapText="1"/>
    </xf>
    <xf numFmtId="0" fontId="1" fillId="0" borderId="3" xfId="0" applyFont="1" applyFill="1" applyBorder="1" applyAlignment="1" applyProtection="1">
      <alignment horizontal="center" vertical="center" wrapText="1"/>
    </xf>
    <xf numFmtId="0" fontId="1" fillId="0" borderId="35" xfId="0" applyFont="1" applyFill="1" applyBorder="1" applyAlignment="1" applyProtection="1">
      <alignment horizontal="center" vertical="center" wrapText="1"/>
    </xf>
    <xf numFmtId="0" fontId="1" fillId="0" borderId="35"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0" fillId="0" borderId="8" xfId="0" applyBorder="1" applyAlignment="1" applyProtection="1">
      <alignment horizontal="center" vertical="top" wrapText="1"/>
    </xf>
    <xf numFmtId="0" fontId="1" fillId="0" borderId="3" xfId="0" applyFont="1" applyFill="1" applyBorder="1" applyAlignment="1" applyProtection="1">
      <alignment horizontal="center" vertical="top" wrapText="1"/>
    </xf>
    <xf numFmtId="0" fontId="1" fillId="0" borderId="35" xfId="0" applyFont="1" applyBorder="1" applyAlignment="1" applyProtection="1">
      <alignment horizontal="center" vertical="top" wrapText="1"/>
    </xf>
    <xf numFmtId="0" fontId="1" fillId="0" borderId="45" xfId="0" applyFont="1" applyBorder="1" applyAlignment="1" applyProtection="1">
      <alignment horizontal="center" vertical="top"/>
    </xf>
    <xf numFmtId="0" fontId="1" fillId="0" borderId="0" xfId="0" applyFont="1" applyBorder="1" applyAlignment="1" applyProtection="1">
      <alignment horizontal="left" vertical="top" wrapText="1"/>
    </xf>
    <xf numFmtId="0" fontId="3" fillId="0" borderId="0" xfId="0" applyFont="1" applyBorder="1" applyAlignment="1" applyProtection="1">
      <alignment horizontal="center" vertical="center" wrapText="1"/>
    </xf>
    <xf numFmtId="0" fontId="3" fillId="0" borderId="0" xfId="0" applyFont="1" applyBorder="1" applyAlignment="1" applyProtection="1">
      <alignment horizontal="center" vertical="top" wrapText="1"/>
    </xf>
    <xf numFmtId="0" fontId="1" fillId="0" borderId="4" xfId="0" applyFont="1" applyBorder="1" applyAlignment="1" applyProtection="1">
      <alignment horizontal="center" vertical="center"/>
    </xf>
    <xf numFmtId="0" fontId="1" fillId="0" borderId="6" xfId="0" applyFont="1" applyBorder="1" applyAlignment="1" applyProtection="1">
      <alignment horizontal="center" vertical="center"/>
    </xf>
    <xf numFmtId="0" fontId="1" fillId="0" borderId="2" xfId="0" applyFont="1" applyBorder="1" applyAlignment="1" applyProtection="1">
      <alignment horizontal="center" vertical="center"/>
    </xf>
    <xf numFmtId="0" fontId="0" fillId="0" borderId="0" xfId="0" applyProtection="1"/>
    <xf numFmtId="0" fontId="0" fillId="0" borderId="0" xfId="0" applyAlignment="1" applyProtection="1">
      <alignment horizontal="center"/>
    </xf>
    <xf numFmtId="0" fontId="1" fillId="0" borderId="0" xfId="0" applyFont="1" applyBorder="1" applyAlignment="1" applyProtection="1">
      <alignment vertical="top"/>
      <protection locked="0"/>
    </xf>
    <xf numFmtId="0" fontId="1" fillId="0" borderId="25" xfId="0" applyFont="1" applyBorder="1" applyAlignment="1" applyProtection="1">
      <alignment horizontal="center" vertical="center"/>
      <protection locked="0"/>
    </xf>
    <xf numFmtId="0" fontId="1" fillId="0" borderId="38" xfId="0" applyFont="1" applyBorder="1" applyAlignment="1" applyProtection="1">
      <alignment horizontal="center" vertical="center"/>
      <protection locked="0"/>
    </xf>
    <xf numFmtId="0" fontId="1" fillId="0" borderId="48"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7" xfId="0" applyFont="1" applyBorder="1" applyAlignment="1" applyProtection="1">
      <alignment horizontal="center" vertical="top"/>
      <protection locked="0"/>
    </xf>
    <xf numFmtId="0" fontId="1" fillId="0" borderId="12" xfId="0" applyFont="1" applyBorder="1" applyAlignment="1" applyProtection="1">
      <alignment horizontal="left" vertical="top" wrapText="1"/>
    </xf>
    <xf numFmtId="0" fontId="1" fillId="0" borderId="14" xfId="0" applyFont="1" applyBorder="1" applyAlignment="1" applyProtection="1">
      <alignment horizontal="left" vertical="top" wrapText="1"/>
    </xf>
    <xf numFmtId="0" fontId="1" fillId="0" borderId="31" xfId="0" applyFont="1" applyBorder="1" applyAlignment="1" applyProtection="1">
      <alignment horizontal="left" vertical="top" wrapText="1"/>
    </xf>
    <xf numFmtId="0" fontId="1" fillId="0" borderId="11" xfId="0" applyFont="1" applyBorder="1" applyAlignment="1" applyProtection="1">
      <alignment horizontal="left" vertical="top" wrapText="1"/>
    </xf>
    <xf numFmtId="0" fontId="1" fillId="0" borderId="18" xfId="0" applyFont="1" applyBorder="1" applyAlignment="1" applyProtection="1">
      <alignment horizontal="left" vertical="top" wrapText="1"/>
    </xf>
    <xf numFmtId="0" fontId="1" fillId="0" borderId="30" xfId="0" applyFont="1" applyBorder="1" applyAlignment="1" applyProtection="1">
      <alignment horizontal="left" vertical="top" wrapText="1"/>
    </xf>
    <xf numFmtId="0" fontId="1" fillId="0" borderId="12" xfId="0" applyFont="1" applyFill="1" applyBorder="1" applyAlignment="1" applyProtection="1">
      <alignment horizontal="left" vertical="top" wrapText="1"/>
    </xf>
    <xf numFmtId="0" fontId="1" fillId="0" borderId="14" xfId="0" applyFont="1" applyFill="1" applyBorder="1" applyAlignment="1" applyProtection="1">
      <alignment horizontal="left" vertical="top" wrapText="1"/>
    </xf>
    <xf numFmtId="0" fontId="1" fillId="0" borderId="31" xfId="0" applyFont="1" applyFill="1" applyBorder="1" applyAlignment="1" applyProtection="1">
      <alignment horizontal="left" vertical="top" wrapText="1"/>
    </xf>
    <xf numFmtId="0" fontId="1" fillId="0" borderId="12" xfId="0" quotePrefix="1" applyFont="1" applyBorder="1" applyAlignment="1" applyProtection="1">
      <alignment horizontal="left" vertical="top"/>
    </xf>
    <xf numFmtId="0" fontId="1" fillId="0" borderId="14" xfId="0" applyFont="1" applyBorder="1" applyAlignment="1" applyProtection="1">
      <alignment horizontal="left" vertical="top"/>
    </xf>
    <xf numFmtId="0" fontId="1" fillId="0" borderId="31" xfId="0" applyFont="1" applyBorder="1" applyAlignment="1" applyProtection="1">
      <alignment horizontal="left" vertical="top"/>
    </xf>
    <xf numFmtId="0" fontId="2" fillId="2" borderId="15" xfId="0" applyFont="1" applyFill="1" applyBorder="1" applyAlignment="1" applyProtection="1">
      <alignment horizontal="left" vertical="top"/>
    </xf>
    <xf numFmtId="0" fontId="2" fillId="2" borderId="16" xfId="0" applyFont="1" applyFill="1" applyBorder="1" applyAlignment="1" applyProtection="1">
      <alignment horizontal="left" vertical="top"/>
    </xf>
    <xf numFmtId="0" fontId="2" fillId="2" borderId="17" xfId="0" applyFont="1" applyFill="1" applyBorder="1" applyAlignment="1" applyProtection="1">
      <alignment horizontal="left" vertical="top"/>
    </xf>
    <xf numFmtId="0" fontId="3" fillId="2" borderId="15" xfId="0" applyFont="1" applyFill="1" applyBorder="1" applyAlignment="1" applyProtection="1">
      <alignment horizontal="left" vertical="center"/>
    </xf>
    <xf numFmtId="0" fontId="3" fillId="2" borderId="16" xfId="0" applyFont="1" applyFill="1" applyBorder="1" applyAlignment="1" applyProtection="1">
      <alignment horizontal="left" vertical="center"/>
    </xf>
    <xf numFmtId="0" fontId="3" fillId="2" borderId="17" xfId="0" applyFont="1" applyFill="1" applyBorder="1" applyAlignment="1" applyProtection="1">
      <alignment horizontal="left" vertical="center"/>
    </xf>
    <xf numFmtId="0" fontId="4" fillId="0" borderId="15" xfId="0" applyFont="1" applyFill="1" applyBorder="1" applyAlignment="1" applyProtection="1">
      <alignment horizontal="center" vertical="center" wrapText="1"/>
    </xf>
    <xf numFmtId="0" fontId="4" fillId="0" borderId="16"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2" fillId="0" borderId="0" xfId="0" applyNumberFormat="1" applyFont="1" applyBorder="1" applyAlignment="1" applyProtection="1">
      <alignment horizontal="right" vertical="center" wrapText="1"/>
    </xf>
    <xf numFmtId="0" fontId="2" fillId="0" borderId="37" xfId="0" applyNumberFormat="1" applyFont="1" applyBorder="1" applyAlignment="1" applyProtection="1">
      <alignment horizontal="right" vertical="center" wrapText="1"/>
    </xf>
    <xf numFmtId="0" fontId="2" fillId="0" borderId="39" xfId="0" applyFont="1" applyBorder="1" applyAlignment="1" applyProtection="1">
      <alignment horizontal="left" vertical="top" wrapText="1"/>
    </xf>
    <xf numFmtId="0" fontId="2" fillId="0" borderId="16" xfId="0" applyFont="1" applyBorder="1" applyAlignment="1" applyProtection="1">
      <alignment horizontal="left" vertical="top" wrapText="1"/>
    </xf>
    <xf numFmtId="0" fontId="2" fillId="0" borderId="40" xfId="0" applyFont="1" applyBorder="1" applyAlignment="1" applyProtection="1">
      <alignment horizontal="left" vertical="top" wrapText="1"/>
    </xf>
    <xf numFmtId="0" fontId="2" fillId="0" borderId="0" xfId="0" applyFont="1" applyBorder="1" applyAlignment="1" applyProtection="1">
      <alignment vertical="top" wrapText="1"/>
      <protection locked="0"/>
    </xf>
    <xf numFmtId="0" fontId="0" fillId="0" borderId="0" xfId="0" applyAlignment="1" applyProtection="1">
      <alignment vertical="top" wrapText="1"/>
      <protection locked="0"/>
    </xf>
    <xf numFmtId="0" fontId="2" fillId="0" borderId="0" xfId="0" applyFont="1" applyBorder="1" applyAlignment="1">
      <alignment horizontal="left" vertical="top"/>
    </xf>
    <xf numFmtId="0" fontId="3" fillId="2" borderId="15" xfId="0" applyFont="1" applyFill="1" applyBorder="1" applyAlignment="1" applyProtection="1">
      <alignment horizontal="left" vertical="center"/>
      <protection locked="0"/>
    </xf>
    <xf numFmtId="0" fontId="3" fillId="2" borderId="16" xfId="0" applyFont="1" applyFill="1" applyBorder="1" applyAlignment="1" applyProtection="1">
      <alignment horizontal="left" vertical="center"/>
      <protection locked="0"/>
    </xf>
    <xf numFmtId="0" fontId="3" fillId="2" borderId="17" xfId="0" applyFont="1" applyFill="1" applyBorder="1" applyAlignment="1" applyProtection="1">
      <alignment horizontal="left" vertical="center"/>
      <protection locked="0"/>
    </xf>
    <xf numFmtId="0" fontId="1" fillId="0" borderId="19" xfId="0" applyFont="1" applyBorder="1" applyAlignment="1" applyProtection="1">
      <alignment horizontal="center" vertical="top"/>
      <protection locked="0"/>
    </xf>
    <xf numFmtId="0" fontId="0" fillId="0" borderId="19" xfId="0" applyBorder="1" applyAlignment="1" applyProtection="1">
      <alignment vertical="top"/>
      <protection locked="0"/>
    </xf>
    <xf numFmtId="0" fontId="1" fillId="0" borderId="13" xfId="0" applyFont="1" applyBorder="1" applyAlignment="1" applyProtection="1">
      <alignment horizontal="left" vertical="top" wrapText="1"/>
      <protection locked="0"/>
    </xf>
    <xf numFmtId="0" fontId="1" fillId="0" borderId="26" xfId="0" applyFont="1" applyBorder="1" applyAlignment="1" applyProtection="1">
      <alignment horizontal="left" vertical="top" wrapText="1"/>
      <protection locked="0"/>
    </xf>
    <xf numFmtId="0" fontId="1" fillId="0" borderId="27" xfId="0" applyFont="1" applyBorder="1" applyAlignment="1" applyProtection="1">
      <alignment horizontal="left" vertical="top" wrapText="1"/>
      <protection locked="0"/>
    </xf>
    <xf numFmtId="0" fontId="1" fillId="0" borderId="49"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1" fillId="0" borderId="37" xfId="0" applyFont="1" applyBorder="1" applyAlignment="1" applyProtection="1">
      <alignment horizontal="left" vertical="top" wrapText="1"/>
      <protection locked="0"/>
    </xf>
    <xf numFmtId="0" fontId="1" fillId="0" borderId="12"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24" xfId="0" applyFont="1" applyBorder="1" applyAlignment="1" applyProtection="1">
      <alignment horizontal="left" vertical="top" wrapText="1"/>
      <protection locked="0"/>
    </xf>
    <xf numFmtId="0" fontId="1" fillId="0" borderId="11"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1" fillId="0" borderId="43" xfId="0" applyFont="1" applyBorder="1" applyAlignment="1" applyProtection="1">
      <alignment horizontal="left" vertical="top" wrapText="1"/>
      <protection locked="0"/>
    </xf>
    <xf numFmtId="0" fontId="0" fillId="0" borderId="44"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1" fillId="0" borderId="0" xfId="0" applyFont="1" applyBorder="1" applyAlignment="1" applyProtection="1">
      <alignment horizontal="center" vertical="top" wrapText="1"/>
    </xf>
    <xf numFmtId="0" fontId="0" fillId="0" borderId="19" xfId="0" applyBorder="1" applyAlignment="1" applyProtection="1">
      <alignment vertical="top" wrapText="1"/>
    </xf>
    <xf numFmtId="0" fontId="1" fillId="0" borderId="11" xfId="0" applyFont="1" applyBorder="1" applyAlignment="1" applyProtection="1">
      <alignment horizontal="left" vertical="top" wrapText="1"/>
      <protection locked="0"/>
    </xf>
    <xf numFmtId="0" fontId="1" fillId="0" borderId="18" xfId="0" applyFont="1" applyBorder="1" applyAlignment="1" applyProtection="1">
      <alignment horizontal="left" vertical="top" wrapText="1"/>
      <protection locked="0"/>
    </xf>
    <xf numFmtId="0" fontId="1" fillId="0" borderId="20" xfId="0" applyFont="1" applyBorder="1" applyAlignment="1" applyProtection="1">
      <alignment horizontal="left" vertical="top" wrapText="1"/>
      <protection locked="0"/>
    </xf>
    <xf numFmtId="0" fontId="1" fillId="0" borderId="39" xfId="0" applyFont="1" applyFill="1" applyBorder="1" applyAlignment="1" applyProtection="1">
      <alignment horizontal="left" vertical="top" wrapText="1"/>
      <protection locked="0"/>
    </xf>
    <xf numFmtId="0" fontId="1" fillId="0" borderId="16" xfId="0" applyFont="1" applyFill="1" applyBorder="1" applyAlignment="1" applyProtection="1">
      <alignment horizontal="left" vertical="top" wrapText="1"/>
      <protection locked="0"/>
    </xf>
    <xf numFmtId="0" fontId="1" fillId="0" borderId="17" xfId="0" applyFont="1" applyFill="1" applyBorder="1" applyAlignment="1" applyProtection="1">
      <alignment horizontal="left" vertical="top" wrapText="1"/>
      <protection locked="0"/>
    </xf>
    <xf numFmtId="0" fontId="0" fillId="0" borderId="14" xfId="0" applyBorder="1" applyAlignment="1" applyProtection="1">
      <alignment horizontal="left" vertical="top" wrapText="1"/>
    </xf>
    <xf numFmtId="0" fontId="0" fillId="0" borderId="31" xfId="0" applyBorder="1" applyAlignment="1" applyProtection="1">
      <alignment horizontal="left" vertical="top" wrapText="1"/>
    </xf>
    <xf numFmtId="0" fontId="1" fillId="0" borderId="50" xfId="0" applyFont="1" applyBorder="1" applyAlignment="1" applyProtection="1">
      <alignment horizontal="left" vertical="top" wrapText="1"/>
    </xf>
    <xf numFmtId="0" fontId="1" fillId="0" borderId="9" xfId="0" applyFont="1" applyBorder="1" applyAlignment="1" applyProtection="1">
      <alignment horizontal="left" vertical="top" wrapText="1"/>
    </xf>
    <xf numFmtId="0" fontId="1" fillId="0" borderId="51" xfId="0" applyFont="1" applyBorder="1" applyAlignment="1" applyProtection="1">
      <alignment horizontal="left" vertical="top" wrapText="1"/>
    </xf>
    <xf numFmtId="0" fontId="3" fillId="0" borderId="50"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0" borderId="29" xfId="0" applyFont="1" applyBorder="1" applyAlignment="1" applyProtection="1">
      <alignment horizontal="center" vertical="center" wrapText="1"/>
    </xf>
    <xf numFmtId="0" fontId="1" fillId="0" borderId="12" xfId="0" applyFont="1" applyFill="1" applyBorder="1" applyAlignment="1" applyProtection="1">
      <alignment horizontal="left" vertical="top" wrapText="1"/>
      <protection locked="0"/>
    </xf>
    <xf numFmtId="0" fontId="1" fillId="0" borderId="14" xfId="0" applyFont="1" applyFill="1" applyBorder="1" applyAlignment="1" applyProtection="1">
      <alignment horizontal="left" vertical="top" wrapText="1"/>
      <protection locked="0"/>
    </xf>
    <xf numFmtId="0" fontId="1" fillId="0" borderId="24" xfId="0" applyFont="1" applyFill="1" applyBorder="1" applyAlignment="1" applyProtection="1">
      <alignment horizontal="left" vertical="top" wrapText="1"/>
      <protection locked="0"/>
    </xf>
    <xf numFmtId="0" fontId="8" fillId="0" borderId="26" xfId="0" applyFont="1" applyBorder="1" applyAlignment="1" applyProtection="1">
      <alignment horizontal="left" vertical="top" wrapText="1"/>
      <protection locked="0"/>
    </xf>
    <xf numFmtId="0" fontId="8" fillId="0" borderId="27" xfId="0" applyFont="1" applyBorder="1" applyAlignment="1" applyProtection="1">
      <alignment horizontal="left" vertical="top" wrapText="1"/>
      <protection locked="0"/>
    </xf>
    <xf numFmtId="0" fontId="1" fillId="0" borderId="33" xfId="0" applyFont="1" applyFill="1" applyBorder="1" applyAlignment="1" applyProtection="1">
      <alignment horizontal="left" vertical="top" wrapText="1"/>
      <protection locked="0"/>
    </xf>
    <xf numFmtId="0" fontId="1" fillId="0" borderId="34" xfId="0" applyFont="1" applyFill="1" applyBorder="1" applyAlignment="1" applyProtection="1">
      <alignment horizontal="left" vertical="top" wrapText="1"/>
      <protection locked="0"/>
    </xf>
    <xf numFmtId="0" fontId="3" fillId="0" borderId="12" xfId="0" applyFont="1" applyBorder="1" applyAlignment="1" applyProtection="1">
      <alignment horizontal="center" vertical="center" wrapText="1"/>
    </xf>
    <xf numFmtId="0" fontId="3" fillId="0" borderId="14" xfId="0" applyFont="1" applyBorder="1" applyAlignment="1" applyProtection="1">
      <alignment horizontal="center" vertical="center" wrapText="1"/>
    </xf>
    <xf numFmtId="0" fontId="3" fillId="0" borderId="24" xfId="0" applyFont="1" applyBorder="1" applyAlignment="1" applyProtection="1">
      <alignment horizontal="center" vertical="center" wrapText="1"/>
    </xf>
    <xf numFmtId="0" fontId="2" fillId="0" borderId="0" xfId="0"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0" fontId="1" fillId="0" borderId="43" xfId="0" applyFont="1" applyBorder="1" applyAlignment="1" applyProtection="1">
      <alignment horizontal="left" vertical="top" wrapText="1"/>
    </xf>
    <xf numFmtId="0" fontId="0" fillId="0" borderId="44" xfId="0" applyBorder="1" applyAlignment="1" applyProtection="1">
      <alignment horizontal="left" vertical="top" wrapText="1"/>
    </xf>
    <xf numFmtId="0" fontId="0" fillId="0" borderId="47" xfId="0" applyBorder="1" applyAlignment="1" applyProtection="1">
      <alignment horizontal="left" vertical="top" wrapText="1"/>
    </xf>
    <xf numFmtId="0" fontId="1" fillId="0" borderId="44" xfId="0" applyFont="1" applyBorder="1" applyAlignment="1" applyProtection="1">
      <alignment horizontal="left" vertical="top" wrapText="1"/>
    </xf>
    <xf numFmtId="0" fontId="1" fillId="0" borderId="47" xfId="0" applyFont="1" applyBorder="1" applyAlignment="1" applyProtection="1">
      <alignment horizontal="left" vertical="top" wrapText="1"/>
    </xf>
  </cellXfs>
  <cellStyles count="3">
    <cellStyle name="Navadno" xfId="0" builtinId="0"/>
    <cellStyle name="Navadno 2" xfId="1" xr:uid="{00000000-0005-0000-0000-000001000000}"/>
    <cellStyle name="Navadno 2 2" xfId="2" xr:uid="{37B4FF2A-2E5E-4E01-9A70-CBFF945DE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72"/>
  <sheetViews>
    <sheetView tabSelected="1" view="pageBreakPreview" zoomScale="70" zoomScaleNormal="85" zoomScaleSheetLayoutView="70" zoomScalePageLayoutView="70" workbookViewId="0">
      <selection activeCell="C70" sqref="C70"/>
    </sheetView>
  </sheetViews>
  <sheetFormatPr defaultColWidth="9.28515625" defaultRowHeight="12.75" x14ac:dyDescent="0.25"/>
  <cols>
    <col min="1" max="1" width="4.7109375" style="1" customWidth="1"/>
    <col min="2" max="2" width="8.28515625" style="8" customWidth="1"/>
    <col min="3" max="3" width="69.7109375" style="1" bestFit="1" customWidth="1"/>
    <col min="4" max="4" width="7" style="1" customWidth="1"/>
    <col min="5" max="5" width="5" style="1" customWidth="1"/>
    <col min="6" max="6" width="20.7109375" style="8" customWidth="1"/>
    <col min="7" max="7" width="20.7109375" style="1" customWidth="1"/>
    <col min="8" max="8" width="33" style="1" customWidth="1"/>
    <col min="9" max="11" width="20.7109375" style="1" customWidth="1"/>
    <col min="12" max="16384" width="9.28515625" style="1"/>
  </cols>
  <sheetData>
    <row r="1" spans="1:22" x14ac:dyDescent="0.25">
      <c r="A1" s="131" t="s">
        <v>19</v>
      </c>
      <c r="B1" s="132"/>
      <c r="C1" s="132"/>
      <c r="D1" s="132"/>
      <c r="E1" s="132"/>
      <c r="F1" s="132"/>
      <c r="G1" s="132"/>
      <c r="H1" s="133"/>
      <c r="I1" s="2"/>
    </row>
    <row r="2" spans="1:22" ht="15" x14ac:dyDescent="0.25">
      <c r="A2" s="47"/>
      <c r="B2" s="48"/>
      <c r="C2" s="49"/>
      <c r="D2" s="49"/>
      <c r="E2" s="49"/>
      <c r="F2" s="137" t="s">
        <v>12</v>
      </c>
      <c r="G2" s="138"/>
      <c r="H2" s="139"/>
    </row>
    <row r="3" spans="1:22" ht="38.25" x14ac:dyDescent="0.25">
      <c r="A3" s="50" t="s">
        <v>0</v>
      </c>
      <c r="B3" s="51" t="s">
        <v>27</v>
      </c>
      <c r="C3" s="52" t="s">
        <v>13</v>
      </c>
      <c r="D3" s="50" t="s">
        <v>1</v>
      </c>
      <c r="E3" s="53" t="s">
        <v>55</v>
      </c>
      <c r="F3" s="54" t="s">
        <v>2</v>
      </c>
      <c r="G3" s="55" t="s">
        <v>3</v>
      </c>
      <c r="H3" s="51" t="s">
        <v>54</v>
      </c>
      <c r="I3" s="4"/>
    </row>
    <row r="4" spans="1:22" s="26" customFormat="1" ht="70.150000000000006" customHeight="1" x14ac:dyDescent="0.25">
      <c r="A4" s="56">
        <v>1</v>
      </c>
      <c r="B4" s="57" t="s">
        <v>21</v>
      </c>
      <c r="C4" s="58" t="s">
        <v>91</v>
      </c>
      <c r="D4" s="59">
        <v>20</v>
      </c>
      <c r="E4" s="60" t="s">
        <v>6</v>
      </c>
      <c r="F4" s="38">
        <v>0</v>
      </c>
      <c r="G4" s="39">
        <f>D4*F4</f>
        <v>0</v>
      </c>
      <c r="H4" s="40"/>
      <c r="I4" s="25"/>
    </row>
    <row r="5" spans="1:22" s="17" customFormat="1" ht="70.150000000000006" customHeight="1" x14ac:dyDescent="0.25">
      <c r="A5" s="61">
        <v>2</v>
      </c>
      <c r="B5" s="62" t="s">
        <v>20</v>
      </c>
      <c r="C5" s="63" t="s">
        <v>84</v>
      </c>
      <c r="D5" s="64">
        <v>20</v>
      </c>
      <c r="E5" s="65" t="s">
        <v>6</v>
      </c>
      <c r="F5" s="41">
        <v>0</v>
      </c>
      <c r="G5" s="42">
        <f t="shared" ref="G5" si="0">D5*F5</f>
        <v>0</v>
      </c>
      <c r="H5" s="43"/>
      <c r="I5" s="28"/>
    </row>
    <row r="6" spans="1:22" s="17" customFormat="1" ht="56.1" customHeight="1" x14ac:dyDescent="0.25">
      <c r="A6" s="66">
        <v>3</v>
      </c>
      <c r="B6" s="67" t="s">
        <v>23</v>
      </c>
      <c r="C6" s="68" t="s">
        <v>92</v>
      </c>
      <c r="D6" s="69">
        <v>140</v>
      </c>
      <c r="E6" s="70" t="s">
        <v>6</v>
      </c>
      <c r="F6" s="44">
        <v>0</v>
      </c>
      <c r="G6" s="45">
        <f>D6*F6</f>
        <v>0</v>
      </c>
      <c r="H6" s="46"/>
      <c r="I6" s="28"/>
    </row>
    <row r="7" spans="1:22" s="17" customFormat="1" ht="56.1" customHeight="1" x14ac:dyDescent="0.25">
      <c r="A7" s="71">
        <v>4</v>
      </c>
      <c r="B7" s="72" t="s">
        <v>22</v>
      </c>
      <c r="C7" s="73" t="s">
        <v>81</v>
      </c>
      <c r="D7" s="74">
        <v>30</v>
      </c>
      <c r="E7" s="75" t="s">
        <v>6</v>
      </c>
      <c r="F7" s="36">
        <v>0</v>
      </c>
      <c r="G7" s="32">
        <f t="shared" ref="G7" si="1">D7*F7</f>
        <v>0</v>
      </c>
      <c r="H7" s="29"/>
      <c r="I7" s="28"/>
    </row>
    <row r="8" spans="1:22" s="17" customFormat="1" ht="56.1" customHeight="1" x14ac:dyDescent="0.25">
      <c r="A8" s="71">
        <v>5</v>
      </c>
      <c r="B8" s="72" t="s">
        <v>25</v>
      </c>
      <c r="C8" s="73" t="s">
        <v>93</v>
      </c>
      <c r="D8" s="74">
        <v>10</v>
      </c>
      <c r="E8" s="75" t="s">
        <v>6</v>
      </c>
      <c r="F8" s="36">
        <v>0</v>
      </c>
      <c r="G8" s="32">
        <f t="shared" ref="G8" si="2">D8*F8</f>
        <v>0</v>
      </c>
      <c r="H8" s="29"/>
      <c r="I8" s="28"/>
    </row>
    <row r="9" spans="1:22" s="17" customFormat="1" ht="56.1" customHeight="1" x14ac:dyDescent="0.25">
      <c r="A9" s="76">
        <v>6</v>
      </c>
      <c r="B9" s="62" t="s">
        <v>24</v>
      </c>
      <c r="C9" s="77" t="s">
        <v>82</v>
      </c>
      <c r="D9" s="78">
        <v>15</v>
      </c>
      <c r="E9" s="79" t="s">
        <v>6</v>
      </c>
      <c r="F9" s="37">
        <v>0</v>
      </c>
      <c r="G9" s="33">
        <f t="shared" ref="G9" si="3">D9*F9</f>
        <v>0</v>
      </c>
      <c r="H9" s="30"/>
      <c r="I9" s="28"/>
    </row>
    <row r="10" spans="1:22" s="17" customFormat="1" ht="56.1" customHeight="1" x14ac:dyDescent="0.25">
      <c r="A10" s="80">
        <v>7</v>
      </c>
      <c r="B10" s="81" t="s">
        <v>24</v>
      </c>
      <c r="C10" s="82" t="s">
        <v>85</v>
      </c>
      <c r="D10" s="83">
        <v>15</v>
      </c>
      <c r="E10" s="84" t="s">
        <v>6</v>
      </c>
      <c r="F10" s="35">
        <v>0</v>
      </c>
      <c r="G10" s="31">
        <f>D10*F10</f>
        <v>0</v>
      </c>
      <c r="H10" s="27"/>
      <c r="I10" s="28"/>
    </row>
    <row r="11" spans="1:22" s="17" customFormat="1" ht="42" customHeight="1" x14ac:dyDescent="0.25">
      <c r="A11" s="71">
        <v>8</v>
      </c>
      <c r="B11" s="72"/>
      <c r="C11" s="73" t="s">
        <v>94</v>
      </c>
      <c r="D11" s="74">
        <v>10</v>
      </c>
      <c r="E11" s="75" t="s">
        <v>6</v>
      </c>
      <c r="F11" s="36">
        <v>0</v>
      </c>
      <c r="G11" s="32">
        <f>D11*F11</f>
        <v>0</v>
      </c>
      <c r="H11" s="29"/>
      <c r="I11" s="28"/>
    </row>
    <row r="12" spans="1:22" s="17" customFormat="1" ht="42" customHeight="1" x14ac:dyDescent="0.25">
      <c r="A12" s="76">
        <v>9</v>
      </c>
      <c r="B12" s="62" t="s">
        <v>26</v>
      </c>
      <c r="C12" s="77" t="s">
        <v>83</v>
      </c>
      <c r="D12" s="78">
        <v>10</v>
      </c>
      <c r="E12" s="79" t="s">
        <v>6</v>
      </c>
      <c r="F12" s="37">
        <v>0</v>
      </c>
      <c r="G12" s="33">
        <f>D12*F12</f>
        <v>0</v>
      </c>
      <c r="H12" s="30"/>
      <c r="I12" s="28"/>
    </row>
    <row r="13" spans="1:22" ht="32.1" customHeight="1" x14ac:dyDescent="0.25">
      <c r="A13" s="85"/>
      <c r="B13" s="85"/>
      <c r="C13" s="86"/>
      <c r="D13" s="140" t="s">
        <v>28</v>
      </c>
      <c r="E13" s="140"/>
      <c r="F13" s="141"/>
      <c r="G13" s="34">
        <f>SUM(G4:G12)</f>
        <v>0</v>
      </c>
      <c r="H13" s="87"/>
      <c r="I13" s="5"/>
    </row>
    <row r="14" spans="1:22" ht="16.149999999999999" customHeight="1" x14ac:dyDescent="0.25">
      <c r="A14" s="49"/>
      <c r="B14" s="88"/>
      <c r="C14" s="49"/>
      <c r="D14" s="49"/>
      <c r="E14" s="49"/>
      <c r="F14" s="88"/>
      <c r="G14" s="49"/>
      <c r="H14" s="49"/>
    </row>
    <row r="15" spans="1:22" ht="16.149999999999999" customHeight="1" x14ac:dyDescent="0.25">
      <c r="A15" s="145" t="s">
        <v>4</v>
      </c>
      <c r="B15" s="146"/>
      <c r="C15" s="146"/>
      <c r="D15" s="89"/>
      <c r="E15" s="89"/>
      <c r="F15" s="90"/>
      <c r="G15" s="89"/>
      <c r="H15" s="91" t="s">
        <v>5</v>
      </c>
      <c r="I15" s="5"/>
    </row>
    <row r="16" spans="1:22" ht="15" customHeight="1" x14ac:dyDescent="0.25">
      <c r="A16" s="89"/>
      <c r="B16" s="90"/>
      <c r="C16" s="89"/>
      <c r="D16" s="89"/>
      <c r="E16" s="89"/>
      <c r="F16" s="90"/>
      <c r="G16" s="89"/>
      <c r="H16" s="89"/>
      <c r="I16"/>
      <c r="J16"/>
      <c r="K16"/>
      <c r="L16"/>
      <c r="M16"/>
      <c r="N16"/>
      <c r="O16"/>
      <c r="P16"/>
      <c r="Q16"/>
      <c r="R16"/>
      <c r="S16"/>
      <c r="T16"/>
      <c r="U16"/>
      <c r="V16"/>
    </row>
    <row r="17" spans="1:22" ht="16.149999999999999" customHeight="1" x14ac:dyDescent="0.25">
      <c r="A17" s="134" t="s">
        <v>61</v>
      </c>
      <c r="B17" s="135"/>
      <c r="C17" s="135"/>
      <c r="D17" s="135"/>
      <c r="E17" s="135"/>
      <c r="F17" s="135"/>
      <c r="G17" s="135"/>
      <c r="H17" s="136"/>
      <c r="I17"/>
      <c r="J17"/>
      <c r="K17"/>
      <c r="L17"/>
      <c r="M17"/>
      <c r="N17"/>
      <c r="O17"/>
      <c r="P17"/>
      <c r="Q17"/>
      <c r="R17"/>
      <c r="S17"/>
      <c r="T17"/>
      <c r="U17"/>
      <c r="V17"/>
    </row>
    <row r="18" spans="1:22" x14ac:dyDescent="0.25">
      <c r="A18" s="92"/>
      <c r="B18" s="142" t="s">
        <v>29</v>
      </c>
      <c r="C18" s="143"/>
      <c r="D18" s="143"/>
      <c r="E18" s="144"/>
      <c r="F18" s="55" t="s">
        <v>30</v>
      </c>
      <c r="G18" s="93" t="s">
        <v>88</v>
      </c>
      <c r="H18" s="51" t="s">
        <v>87</v>
      </c>
      <c r="J18" s="9"/>
    </row>
    <row r="19" spans="1:22" s="17" customFormat="1" ht="16.149999999999999" customHeight="1" x14ac:dyDescent="0.25">
      <c r="A19" s="66">
        <v>1</v>
      </c>
      <c r="B19" s="122" t="s">
        <v>31</v>
      </c>
      <c r="C19" s="123"/>
      <c r="D19" s="123"/>
      <c r="E19" s="124"/>
      <c r="F19" s="94"/>
      <c r="G19" s="15"/>
      <c r="H19" s="16"/>
    </row>
    <row r="20" spans="1:22" s="17" customFormat="1" ht="67.900000000000006" customHeight="1" x14ac:dyDescent="0.25">
      <c r="A20" s="95">
        <v>2</v>
      </c>
      <c r="B20" s="119" t="s">
        <v>89</v>
      </c>
      <c r="C20" s="120"/>
      <c r="D20" s="120"/>
      <c r="E20" s="121"/>
      <c r="F20" s="96" t="s">
        <v>15</v>
      </c>
      <c r="G20" s="18"/>
      <c r="H20" s="19"/>
    </row>
    <row r="21" spans="1:22" s="17" customFormat="1" ht="16.149999999999999" customHeight="1" x14ac:dyDescent="0.25">
      <c r="A21" s="95">
        <v>3</v>
      </c>
      <c r="B21" s="119" t="s">
        <v>38</v>
      </c>
      <c r="C21" s="120"/>
      <c r="D21" s="120"/>
      <c r="E21" s="121"/>
      <c r="F21" s="96" t="s">
        <v>16</v>
      </c>
      <c r="G21" s="18"/>
      <c r="H21" s="19"/>
    </row>
    <row r="22" spans="1:22" s="17" customFormat="1" ht="16.149999999999999" customHeight="1" x14ac:dyDescent="0.25">
      <c r="A22" s="71">
        <v>4</v>
      </c>
      <c r="B22" s="119" t="s">
        <v>39</v>
      </c>
      <c r="C22" s="120"/>
      <c r="D22" s="120"/>
      <c r="E22" s="121"/>
      <c r="F22" s="96" t="s">
        <v>33</v>
      </c>
      <c r="G22" s="18"/>
      <c r="H22" s="19"/>
    </row>
    <row r="23" spans="1:22" s="17" customFormat="1" ht="16.149999999999999" customHeight="1" x14ac:dyDescent="0.25">
      <c r="A23" s="71">
        <v>5</v>
      </c>
      <c r="B23" s="119" t="s">
        <v>40</v>
      </c>
      <c r="C23" s="120"/>
      <c r="D23" s="120"/>
      <c r="E23" s="121"/>
      <c r="F23" s="96" t="s">
        <v>32</v>
      </c>
      <c r="G23" s="18"/>
      <c r="H23" s="19"/>
    </row>
    <row r="24" spans="1:22" s="17" customFormat="1" ht="16.149999999999999" customHeight="1" x14ac:dyDescent="0.25">
      <c r="A24" s="71">
        <v>6</v>
      </c>
      <c r="B24" s="119" t="s">
        <v>41</v>
      </c>
      <c r="C24" s="120"/>
      <c r="D24" s="120"/>
      <c r="E24" s="121"/>
      <c r="F24" s="96" t="s">
        <v>42</v>
      </c>
      <c r="G24" s="18"/>
      <c r="H24" s="19"/>
    </row>
    <row r="25" spans="1:22" s="17" customFormat="1" ht="16.149999999999999" customHeight="1" x14ac:dyDescent="0.25">
      <c r="A25" s="71">
        <v>7</v>
      </c>
      <c r="B25" s="125" t="s">
        <v>43</v>
      </c>
      <c r="C25" s="126"/>
      <c r="D25" s="126"/>
      <c r="E25" s="127"/>
      <c r="F25" s="97" t="s">
        <v>46</v>
      </c>
      <c r="G25" s="20"/>
      <c r="H25" s="21"/>
    </row>
    <row r="26" spans="1:22" s="17" customFormat="1" ht="16.149999999999999" customHeight="1" x14ac:dyDescent="0.25">
      <c r="A26" s="71">
        <v>8</v>
      </c>
      <c r="B26" s="119" t="s">
        <v>44</v>
      </c>
      <c r="C26" s="120"/>
      <c r="D26" s="120"/>
      <c r="E26" s="121"/>
      <c r="F26" s="98" t="s">
        <v>45</v>
      </c>
      <c r="G26" s="22"/>
      <c r="H26" s="21"/>
    </row>
    <row r="27" spans="1:22" s="17" customFormat="1" ht="16.149999999999999" customHeight="1" x14ac:dyDescent="0.25">
      <c r="A27" s="71">
        <v>9</v>
      </c>
      <c r="B27" s="119" t="s">
        <v>47</v>
      </c>
      <c r="C27" s="120"/>
      <c r="D27" s="120"/>
      <c r="E27" s="121"/>
      <c r="F27" s="98" t="s">
        <v>48</v>
      </c>
      <c r="G27" s="22"/>
      <c r="H27" s="21"/>
    </row>
    <row r="28" spans="1:22" s="17" customFormat="1" ht="16.149999999999999" customHeight="1" x14ac:dyDescent="0.25">
      <c r="A28" s="71">
        <v>10</v>
      </c>
      <c r="B28" s="119" t="s">
        <v>63</v>
      </c>
      <c r="C28" s="120"/>
      <c r="D28" s="120"/>
      <c r="E28" s="121"/>
      <c r="F28" s="99" t="s">
        <v>37</v>
      </c>
      <c r="G28" s="23"/>
      <c r="H28" s="19"/>
    </row>
    <row r="29" spans="1:22" s="17" customFormat="1" ht="16.149999999999999" customHeight="1" x14ac:dyDescent="0.25">
      <c r="A29" s="71">
        <v>11</v>
      </c>
      <c r="B29" s="119" t="s">
        <v>69</v>
      </c>
      <c r="C29" s="120"/>
      <c r="D29" s="120"/>
      <c r="E29" s="121"/>
      <c r="F29" s="99" t="s">
        <v>71</v>
      </c>
      <c r="G29" s="23"/>
      <c r="H29" s="19"/>
    </row>
    <row r="30" spans="1:22" s="17" customFormat="1" ht="16.149999999999999" customHeight="1" x14ac:dyDescent="0.25">
      <c r="A30" s="71">
        <v>12</v>
      </c>
      <c r="B30" s="119" t="s">
        <v>70</v>
      </c>
      <c r="C30" s="120"/>
      <c r="D30" s="120"/>
      <c r="E30" s="121"/>
      <c r="F30" s="99" t="s">
        <v>72</v>
      </c>
      <c r="G30" s="23"/>
      <c r="H30" s="19"/>
    </row>
    <row r="31" spans="1:22" s="17" customFormat="1" ht="16.149999999999999" customHeight="1" x14ac:dyDescent="0.25">
      <c r="A31" s="71">
        <v>13</v>
      </c>
      <c r="B31" s="119" t="s">
        <v>90</v>
      </c>
      <c r="C31" s="120"/>
      <c r="D31" s="120"/>
      <c r="E31" s="121"/>
      <c r="F31" s="99" t="s">
        <v>15</v>
      </c>
      <c r="G31" s="23"/>
      <c r="H31" s="19"/>
    </row>
    <row r="32" spans="1:22" s="17" customFormat="1" ht="24" customHeight="1" x14ac:dyDescent="0.25">
      <c r="A32" s="100">
        <v>14</v>
      </c>
      <c r="B32" s="128" t="s">
        <v>62</v>
      </c>
      <c r="C32" s="129"/>
      <c r="D32" s="129"/>
      <c r="E32" s="130"/>
      <c r="F32" s="97" t="s">
        <v>60</v>
      </c>
      <c r="G32" s="18"/>
      <c r="H32" s="19"/>
    </row>
    <row r="33" spans="1:8" s="17" customFormat="1" ht="16.149999999999999" customHeight="1" x14ac:dyDescent="0.25">
      <c r="A33" s="71">
        <v>15</v>
      </c>
      <c r="B33" s="119" t="s">
        <v>17</v>
      </c>
      <c r="C33" s="120"/>
      <c r="D33" s="120"/>
      <c r="E33" s="121"/>
      <c r="F33" s="97" t="s">
        <v>49</v>
      </c>
      <c r="G33" s="20"/>
      <c r="H33" s="21"/>
    </row>
    <row r="34" spans="1:8" ht="25.15" customHeight="1" x14ac:dyDescent="0.25">
      <c r="A34" s="95">
        <v>16</v>
      </c>
      <c r="B34" s="119" t="s">
        <v>50</v>
      </c>
      <c r="C34" s="120"/>
      <c r="D34" s="120"/>
      <c r="E34" s="121"/>
      <c r="F34" s="96" t="s">
        <v>51</v>
      </c>
      <c r="G34" s="12"/>
      <c r="H34" s="13"/>
    </row>
    <row r="35" spans="1:8" ht="70.150000000000006" customHeight="1" x14ac:dyDescent="0.25">
      <c r="A35" s="95">
        <v>17</v>
      </c>
      <c r="B35" s="196" t="s">
        <v>96</v>
      </c>
      <c r="C35" s="197"/>
      <c r="D35" s="197"/>
      <c r="E35" s="198"/>
      <c r="F35" s="97" t="s">
        <v>15</v>
      </c>
      <c r="G35" s="24"/>
      <c r="H35" s="13"/>
    </row>
    <row r="36" spans="1:8" ht="16.149999999999999" customHeight="1" x14ac:dyDescent="0.25">
      <c r="A36" s="71">
        <v>18</v>
      </c>
      <c r="B36" s="119" t="s">
        <v>59</v>
      </c>
      <c r="C36" s="120"/>
      <c r="D36" s="120"/>
      <c r="E36" s="121"/>
      <c r="F36" s="101"/>
      <c r="G36" s="12"/>
      <c r="H36" s="13"/>
    </row>
    <row r="37" spans="1:8" ht="16.149999999999999" customHeight="1" x14ac:dyDescent="0.25">
      <c r="A37" s="100"/>
      <c r="B37" s="128" t="s">
        <v>66</v>
      </c>
      <c r="C37" s="129"/>
      <c r="D37" s="129"/>
      <c r="E37" s="130"/>
      <c r="F37" s="101" t="s">
        <v>56</v>
      </c>
      <c r="G37" s="11"/>
      <c r="H37" s="10"/>
    </row>
    <row r="38" spans="1:8" ht="16.149999999999999" customHeight="1" x14ac:dyDescent="0.25">
      <c r="A38" s="100"/>
      <c r="B38" s="128" t="s">
        <v>67</v>
      </c>
      <c r="C38" s="129"/>
      <c r="D38" s="129"/>
      <c r="E38" s="130"/>
      <c r="F38" s="101" t="s">
        <v>57</v>
      </c>
      <c r="G38" s="11"/>
      <c r="H38" s="10"/>
    </row>
    <row r="39" spans="1:8" ht="16.149999999999999" customHeight="1" x14ac:dyDescent="0.25">
      <c r="A39" s="100"/>
      <c r="B39" s="128" t="s">
        <v>68</v>
      </c>
      <c r="C39" s="129"/>
      <c r="D39" s="129"/>
      <c r="E39" s="130"/>
      <c r="F39" s="101" t="s">
        <v>58</v>
      </c>
      <c r="G39" s="11"/>
      <c r="H39" s="10"/>
    </row>
    <row r="40" spans="1:8" ht="30" customHeight="1" x14ac:dyDescent="0.25">
      <c r="A40" s="71">
        <v>19</v>
      </c>
      <c r="B40" s="119" t="s">
        <v>64</v>
      </c>
      <c r="C40" s="120"/>
      <c r="D40" s="120"/>
      <c r="E40" s="121"/>
      <c r="F40" s="102" t="s">
        <v>65</v>
      </c>
      <c r="G40" s="14"/>
      <c r="H40" s="13"/>
    </row>
    <row r="41" spans="1:8" ht="15" customHeight="1" x14ac:dyDescent="0.25">
      <c r="A41" s="71">
        <v>20</v>
      </c>
      <c r="B41" s="119" t="s">
        <v>34</v>
      </c>
      <c r="C41" s="176"/>
      <c r="D41" s="176"/>
      <c r="E41" s="177"/>
      <c r="F41" s="102" t="s">
        <v>52</v>
      </c>
      <c r="G41" s="14"/>
      <c r="H41" s="13"/>
    </row>
    <row r="42" spans="1:8" ht="16.149999999999999" customHeight="1" x14ac:dyDescent="0.25">
      <c r="A42" s="71">
        <v>21</v>
      </c>
      <c r="B42" s="196" t="s">
        <v>53</v>
      </c>
      <c r="C42" s="199"/>
      <c r="D42" s="199"/>
      <c r="E42" s="200"/>
      <c r="F42" s="102" t="s">
        <v>86</v>
      </c>
      <c r="G42" s="14"/>
      <c r="H42" s="13"/>
    </row>
    <row r="43" spans="1:8" ht="31.9" customHeight="1" x14ac:dyDescent="0.25">
      <c r="A43" s="103">
        <v>22</v>
      </c>
      <c r="B43" s="119" t="s">
        <v>95</v>
      </c>
      <c r="C43" s="176"/>
      <c r="D43" s="176"/>
      <c r="E43" s="177"/>
      <c r="F43" s="191" t="s">
        <v>35</v>
      </c>
      <c r="G43" s="192"/>
      <c r="H43" s="193"/>
    </row>
    <row r="44" spans="1:8" ht="25.15" customHeight="1" x14ac:dyDescent="0.25">
      <c r="A44" s="103">
        <v>24</v>
      </c>
      <c r="B44" s="119" t="s">
        <v>36</v>
      </c>
      <c r="C44" s="120"/>
      <c r="D44" s="120"/>
      <c r="E44" s="121"/>
      <c r="F44" s="191" t="s">
        <v>35</v>
      </c>
      <c r="G44" s="192"/>
      <c r="H44" s="193"/>
    </row>
    <row r="45" spans="1:8" ht="20.100000000000001" customHeight="1" x14ac:dyDescent="0.25">
      <c r="A45" s="76">
        <v>25</v>
      </c>
      <c r="B45" s="178" t="s">
        <v>73</v>
      </c>
      <c r="C45" s="179"/>
      <c r="D45" s="179"/>
      <c r="E45" s="180"/>
      <c r="F45" s="181" t="s">
        <v>35</v>
      </c>
      <c r="G45" s="182"/>
      <c r="H45" s="183"/>
    </row>
    <row r="46" spans="1:8" ht="16.149999999999999" customHeight="1" x14ac:dyDescent="0.25">
      <c r="A46" s="85"/>
      <c r="B46" s="104"/>
      <c r="C46" s="104"/>
      <c r="D46" s="104"/>
      <c r="E46" s="104"/>
      <c r="F46" s="105"/>
      <c r="G46" s="105"/>
      <c r="H46" s="105"/>
    </row>
    <row r="47" spans="1:8" ht="16.149999999999999" customHeight="1" x14ac:dyDescent="0.25">
      <c r="A47" s="194" t="s">
        <v>4</v>
      </c>
      <c r="B47" s="195"/>
      <c r="C47" s="195"/>
      <c r="D47" s="195"/>
      <c r="E47" s="195"/>
      <c r="F47" s="106"/>
      <c r="G47" s="106"/>
      <c r="H47" s="106" t="s">
        <v>5</v>
      </c>
    </row>
    <row r="48" spans="1:8" ht="16.149999999999999" customHeight="1" x14ac:dyDescent="0.25">
      <c r="A48" s="90"/>
      <c r="B48" s="104"/>
      <c r="C48" s="104"/>
      <c r="D48" s="104"/>
      <c r="E48" s="104"/>
      <c r="F48" s="106"/>
      <c r="G48" s="106"/>
      <c r="H48" s="106"/>
    </row>
    <row r="49" spans="1:22" ht="16.149999999999999" customHeight="1" x14ac:dyDescent="0.25">
      <c r="A49" s="148" t="s">
        <v>74</v>
      </c>
      <c r="B49" s="149"/>
      <c r="C49" s="149"/>
      <c r="D49" s="149"/>
      <c r="E49" s="149"/>
      <c r="F49" s="149"/>
      <c r="G49" s="149"/>
      <c r="H49" s="150"/>
    </row>
    <row r="50" spans="1:22" ht="31.9" customHeight="1" x14ac:dyDescent="0.25">
      <c r="A50" s="113">
        <v>1</v>
      </c>
      <c r="B50" s="184" t="s">
        <v>75</v>
      </c>
      <c r="C50" s="189"/>
      <c r="D50" s="189"/>
      <c r="E50" s="189"/>
      <c r="F50" s="189"/>
      <c r="G50" s="189"/>
      <c r="H50" s="190"/>
      <c r="I50"/>
      <c r="J50"/>
      <c r="K50"/>
      <c r="L50"/>
      <c r="M50"/>
      <c r="N50"/>
      <c r="O50"/>
      <c r="P50"/>
      <c r="Q50"/>
      <c r="R50"/>
      <c r="S50"/>
      <c r="T50"/>
      <c r="U50"/>
      <c r="V50"/>
    </row>
    <row r="51" spans="1:22" ht="31.9" customHeight="1" x14ac:dyDescent="0.25">
      <c r="A51" s="113">
        <v>2</v>
      </c>
      <c r="B51" s="184" t="s">
        <v>77</v>
      </c>
      <c r="C51" s="185"/>
      <c r="D51" s="185"/>
      <c r="E51" s="185"/>
      <c r="F51" s="185"/>
      <c r="G51" s="185"/>
      <c r="H51" s="186"/>
      <c r="I51"/>
      <c r="J51"/>
      <c r="K51"/>
      <c r="L51"/>
      <c r="M51"/>
      <c r="N51"/>
      <c r="O51"/>
      <c r="P51"/>
      <c r="Q51"/>
      <c r="R51"/>
      <c r="S51"/>
      <c r="T51"/>
      <c r="U51"/>
      <c r="V51"/>
    </row>
    <row r="52" spans="1:22" ht="16.149999999999999" customHeight="1" x14ac:dyDescent="0.25">
      <c r="A52" s="148" t="s">
        <v>76</v>
      </c>
      <c r="B52" s="149"/>
      <c r="C52" s="149"/>
      <c r="D52" s="149"/>
      <c r="E52" s="149"/>
      <c r="F52" s="149"/>
      <c r="G52" s="149"/>
      <c r="H52" s="150"/>
      <c r="I52"/>
      <c r="J52"/>
      <c r="K52"/>
      <c r="L52"/>
      <c r="M52"/>
      <c r="N52"/>
      <c r="O52"/>
      <c r="P52"/>
      <c r="Q52"/>
      <c r="R52"/>
      <c r="S52"/>
      <c r="T52"/>
      <c r="U52"/>
      <c r="V52"/>
    </row>
    <row r="53" spans="1:22" ht="16.149999999999999" customHeight="1" x14ac:dyDescent="0.25">
      <c r="A53" s="114">
        <v>1</v>
      </c>
      <c r="B53" s="173" t="s">
        <v>18</v>
      </c>
      <c r="C53" s="174"/>
      <c r="D53" s="174"/>
      <c r="E53" s="174"/>
      <c r="F53" s="174"/>
      <c r="G53" s="174"/>
      <c r="H53" s="175"/>
      <c r="I53"/>
      <c r="J53"/>
      <c r="K53"/>
      <c r="L53"/>
      <c r="M53"/>
      <c r="N53"/>
      <c r="O53"/>
      <c r="P53"/>
      <c r="Q53"/>
      <c r="R53"/>
      <c r="S53"/>
      <c r="T53"/>
      <c r="U53"/>
      <c r="V53"/>
    </row>
    <row r="54" spans="1:22" ht="16.149999999999999" customHeight="1" x14ac:dyDescent="0.25">
      <c r="A54" s="148" t="s">
        <v>78</v>
      </c>
      <c r="B54" s="149"/>
      <c r="C54" s="149"/>
      <c r="D54" s="149"/>
      <c r="E54" s="149"/>
      <c r="F54" s="149"/>
      <c r="G54" s="149"/>
      <c r="H54" s="150"/>
      <c r="I54"/>
      <c r="J54"/>
      <c r="K54"/>
      <c r="L54"/>
      <c r="M54"/>
      <c r="N54"/>
      <c r="O54"/>
      <c r="P54"/>
      <c r="Q54"/>
      <c r="R54"/>
      <c r="S54"/>
      <c r="T54"/>
      <c r="U54"/>
      <c r="V54"/>
    </row>
    <row r="55" spans="1:22" ht="16.149999999999999" customHeight="1" x14ac:dyDescent="0.25">
      <c r="A55" s="115">
        <v>1</v>
      </c>
      <c r="B55" s="156" t="s">
        <v>97</v>
      </c>
      <c r="C55" s="157"/>
      <c r="D55" s="157"/>
      <c r="E55" s="157"/>
      <c r="F55" s="157"/>
      <c r="G55" s="157"/>
      <c r="H55" s="158"/>
      <c r="I55"/>
      <c r="J55"/>
      <c r="K55"/>
      <c r="L55"/>
      <c r="M55"/>
      <c r="N55"/>
      <c r="O55"/>
      <c r="P55"/>
      <c r="Q55"/>
      <c r="R55"/>
      <c r="S55"/>
      <c r="T55"/>
      <c r="U55"/>
      <c r="V55"/>
    </row>
    <row r="56" spans="1:22" ht="16.149999999999999" customHeight="1" x14ac:dyDescent="0.25">
      <c r="A56" s="116">
        <v>2</v>
      </c>
      <c r="B56" s="159" t="s">
        <v>14</v>
      </c>
      <c r="C56" s="160"/>
      <c r="D56" s="160"/>
      <c r="E56" s="160"/>
      <c r="F56" s="160"/>
      <c r="G56" s="160"/>
      <c r="H56" s="161"/>
      <c r="I56"/>
      <c r="J56"/>
      <c r="K56"/>
      <c r="L56"/>
      <c r="M56"/>
      <c r="N56"/>
      <c r="O56"/>
      <c r="P56"/>
      <c r="Q56"/>
      <c r="R56"/>
      <c r="S56"/>
      <c r="T56"/>
      <c r="U56"/>
      <c r="V56"/>
    </row>
    <row r="57" spans="1:22" ht="16.149999999999999" customHeight="1" x14ac:dyDescent="0.25">
      <c r="A57" s="117">
        <v>3</v>
      </c>
      <c r="B57" s="153" t="s">
        <v>7</v>
      </c>
      <c r="C57" s="154"/>
      <c r="D57" s="154"/>
      <c r="E57" s="154"/>
      <c r="F57" s="154"/>
      <c r="G57" s="154"/>
      <c r="H57" s="155"/>
      <c r="I57"/>
      <c r="J57"/>
      <c r="K57"/>
      <c r="L57"/>
      <c r="M57"/>
      <c r="N57"/>
      <c r="O57"/>
      <c r="P57"/>
      <c r="Q57"/>
      <c r="R57"/>
      <c r="S57"/>
      <c r="T57"/>
      <c r="U57"/>
      <c r="V57"/>
    </row>
    <row r="58" spans="1:22" ht="16.149999999999999" customHeight="1" x14ac:dyDescent="0.25">
      <c r="A58" s="151"/>
      <c r="B58" s="151"/>
      <c r="C58" s="152"/>
      <c r="D58" s="152"/>
      <c r="E58" s="152"/>
      <c r="F58" s="152"/>
      <c r="G58" s="152"/>
      <c r="H58" s="152"/>
      <c r="I58"/>
      <c r="J58"/>
      <c r="K58"/>
      <c r="L58"/>
      <c r="M58"/>
      <c r="N58"/>
      <c r="O58"/>
      <c r="P58"/>
      <c r="Q58"/>
      <c r="R58"/>
      <c r="S58"/>
      <c r="T58"/>
      <c r="U58"/>
      <c r="V58"/>
    </row>
    <row r="59" spans="1:22" ht="16.149999999999999" customHeight="1" x14ac:dyDescent="0.25">
      <c r="A59" s="148" t="s">
        <v>79</v>
      </c>
      <c r="B59" s="149"/>
      <c r="C59" s="149"/>
      <c r="D59" s="149"/>
      <c r="E59" s="149"/>
      <c r="F59" s="149"/>
      <c r="G59" s="149"/>
      <c r="H59" s="150"/>
      <c r="I59"/>
      <c r="J59"/>
      <c r="K59"/>
      <c r="L59"/>
      <c r="M59"/>
      <c r="N59"/>
      <c r="O59"/>
      <c r="P59"/>
      <c r="Q59"/>
      <c r="R59"/>
      <c r="S59"/>
      <c r="T59"/>
      <c r="U59"/>
      <c r="V59"/>
    </row>
    <row r="60" spans="1:22" ht="31.9" customHeight="1" x14ac:dyDescent="0.25">
      <c r="A60" s="118">
        <v>1</v>
      </c>
      <c r="B60" s="162" t="s">
        <v>98</v>
      </c>
      <c r="C60" s="163"/>
      <c r="D60" s="163"/>
      <c r="E60" s="163"/>
      <c r="F60" s="163"/>
      <c r="G60" s="163"/>
      <c r="H60" s="164"/>
      <c r="I60"/>
      <c r="J60"/>
      <c r="K60"/>
      <c r="L60"/>
      <c r="M60"/>
      <c r="N60"/>
      <c r="O60"/>
      <c r="P60"/>
      <c r="Q60"/>
      <c r="R60"/>
      <c r="S60"/>
      <c r="T60"/>
      <c r="U60"/>
      <c r="V60"/>
    </row>
    <row r="61" spans="1:22" ht="31.9" customHeight="1" x14ac:dyDescent="0.25">
      <c r="A61" s="113">
        <v>2</v>
      </c>
      <c r="B61" s="165" t="s">
        <v>99</v>
      </c>
      <c r="C61" s="166"/>
      <c r="D61" s="166"/>
      <c r="E61" s="166"/>
      <c r="F61" s="166"/>
      <c r="G61" s="166"/>
      <c r="H61" s="167"/>
      <c r="I61"/>
      <c r="J61"/>
      <c r="K61"/>
      <c r="L61"/>
      <c r="M61"/>
      <c r="N61"/>
      <c r="O61"/>
      <c r="P61"/>
      <c r="Q61"/>
      <c r="R61"/>
      <c r="S61"/>
      <c r="T61"/>
      <c r="U61"/>
      <c r="V61"/>
    </row>
    <row r="62" spans="1:22" ht="250.15" customHeight="1" x14ac:dyDescent="0.25">
      <c r="A62" s="107">
        <v>3</v>
      </c>
      <c r="B62" s="153" t="s">
        <v>100</v>
      </c>
      <c r="C62" s="187"/>
      <c r="D62" s="187"/>
      <c r="E62" s="187"/>
      <c r="F62" s="187"/>
      <c r="G62" s="187"/>
      <c r="H62" s="188"/>
      <c r="I62"/>
      <c r="J62"/>
      <c r="K62"/>
      <c r="L62"/>
      <c r="M62"/>
      <c r="N62"/>
      <c r="O62"/>
      <c r="P62"/>
      <c r="Q62"/>
      <c r="R62"/>
      <c r="S62"/>
      <c r="T62"/>
      <c r="U62"/>
      <c r="V62"/>
    </row>
    <row r="63" spans="1:22" ht="16.149999999999999" customHeight="1" x14ac:dyDescent="0.25">
      <c r="A63" s="168"/>
      <c r="B63" s="169"/>
      <c r="C63" s="169"/>
      <c r="D63" s="169"/>
      <c r="E63" s="169"/>
      <c r="F63" s="169"/>
      <c r="G63" s="169"/>
      <c r="H63" s="169"/>
      <c r="I63"/>
      <c r="J63"/>
      <c r="K63"/>
      <c r="L63"/>
      <c r="M63"/>
      <c r="N63"/>
      <c r="O63"/>
      <c r="P63"/>
      <c r="Q63"/>
      <c r="R63"/>
      <c r="S63"/>
      <c r="T63"/>
      <c r="U63"/>
      <c r="V63"/>
    </row>
    <row r="64" spans="1:22" ht="16.149999999999999" customHeight="1" x14ac:dyDescent="0.25">
      <c r="A64" s="134" t="s">
        <v>80</v>
      </c>
      <c r="B64" s="135"/>
      <c r="C64" s="135"/>
      <c r="D64" s="135"/>
      <c r="E64" s="135"/>
      <c r="F64" s="135"/>
      <c r="G64" s="135"/>
      <c r="H64" s="136"/>
      <c r="I64" s="6"/>
    </row>
    <row r="65" spans="1:9" ht="16.149999999999999" customHeight="1" x14ac:dyDescent="0.25">
      <c r="A65" s="108">
        <v>1</v>
      </c>
      <c r="B65" s="170" t="s">
        <v>10</v>
      </c>
      <c r="C65" s="171"/>
      <c r="D65" s="171"/>
      <c r="E65" s="171"/>
      <c r="F65" s="171"/>
      <c r="G65" s="171"/>
      <c r="H65" s="172"/>
      <c r="I65" s="6"/>
    </row>
    <row r="66" spans="1:9" ht="16.149999999999999" customHeight="1" x14ac:dyDescent="0.25">
      <c r="A66" s="109">
        <v>2</v>
      </c>
      <c r="B66" s="159" t="s">
        <v>9</v>
      </c>
      <c r="C66" s="160"/>
      <c r="D66" s="160"/>
      <c r="E66" s="160"/>
      <c r="F66" s="160"/>
      <c r="G66" s="160"/>
      <c r="H66" s="161"/>
      <c r="I66" s="3"/>
    </row>
    <row r="67" spans="1:9" ht="16.149999999999999" customHeight="1" x14ac:dyDescent="0.25">
      <c r="A67" s="109">
        <v>3</v>
      </c>
      <c r="B67" s="159" t="s">
        <v>11</v>
      </c>
      <c r="C67" s="160"/>
      <c r="D67" s="160"/>
      <c r="E67" s="160"/>
      <c r="F67" s="160"/>
      <c r="G67" s="160"/>
      <c r="H67" s="161"/>
      <c r="I67" s="3"/>
    </row>
    <row r="68" spans="1:9" ht="16.149999999999999" customHeight="1" x14ac:dyDescent="0.25">
      <c r="A68" s="107">
        <v>4</v>
      </c>
      <c r="B68" s="153" t="s">
        <v>8</v>
      </c>
      <c r="C68" s="154"/>
      <c r="D68" s="154"/>
      <c r="E68" s="154"/>
      <c r="F68" s="154"/>
      <c r="G68" s="154"/>
      <c r="H68" s="155"/>
      <c r="I68" s="3"/>
    </row>
    <row r="69" spans="1:9" ht="16.149999999999999" customHeight="1" x14ac:dyDescent="0.25">
      <c r="A69" s="110"/>
      <c r="B69" s="111"/>
      <c r="C69" s="110"/>
      <c r="D69" s="110"/>
      <c r="E69" s="110"/>
      <c r="F69" s="111"/>
      <c r="G69" s="110"/>
      <c r="H69" s="110"/>
      <c r="I69" s="3"/>
    </row>
    <row r="70" spans="1:9" ht="15" customHeight="1" x14ac:dyDescent="0.25">
      <c r="A70" s="91" t="s">
        <v>4</v>
      </c>
      <c r="B70" s="48"/>
      <c r="C70" s="112"/>
      <c r="D70" s="89"/>
      <c r="E70" s="89"/>
      <c r="F70" s="90"/>
      <c r="G70" s="89"/>
      <c r="H70" s="91" t="s">
        <v>5</v>
      </c>
      <c r="I70" s="3"/>
    </row>
    <row r="71" spans="1:9" x14ac:dyDescent="0.25">
      <c r="A71" s="3"/>
      <c r="B71" s="7"/>
      <c r="C71" s="3"/>
      <c r="D71" s="3"/>
      <c r="E71" s="3"/>
      <c r="F71" s="7"/>
      <c r="G71" s="3"/>
      <c r="H71" s="3"/>
    </row>
    <row r="72" spans="1:9" ht="15" customHeight="1" x14ac:dyDescent="0.25">
      <c r="A72" s="147"/>
      <c r="B72" s="147"/>
      <c r="C72" s="147"/>
      <c r="D72" s="147"/>
      <c r="E72" s="147"/>
      <c r="F72" s="147"/>
      <c r="G72" s="147"/>
      <c r="H72" s="147"/>
    </row>
  </sheetData>
  <sheetProtection algorithmName="SHA-512" hashValue="I8cglL7A2vBQyHp6hLdfoQqenj09a4XKVzeHg4VYNiQ166Oo4f/qB7b2e32tNbQHK9QZZUgl+4pGZ595VUajFQ==" saltValue="L1hJV1CThhTYUTeE3enpAQ==" spinCount="100000" sheet="1" selectLockedCells="1"/>
  <mergeCells count="58">
    <mergeCell ref="B33:E33"/>
    <mergeCell ref="B37:E37"/>
    <mergeCell ref="B36:E36"/>
    <mergeCell ref="B62:H62"/>
    <mergeCell ref="B50:H50"/>
    <mergeCell ref="A52:H52"/>
    <mergeCell ref="F43:H43"/>
    <mergeCell ref="B44:E44"/>
    <mergeCell ref="F44:H44"/>
    <mergeCell ref="A47:E47"/>
    <mergeCell ref="B35:E35"/>
    <mergeCell ref="B42:E42"/>
    <mergeCell ref="B38:E38"/>
    <mergeCell ref="B39:E39"/>
    <mergeCell ref="B41:E41"/>
    <mergeCell ref="B53:H53"/>
    <mergeCell ref="B43:E43"/>
    <mergeCell ref="B45:E45"/>
    <mergeCell ref="F45:H45"/>
    <mergeCell ref="B51:H51"/>
    <mergeCell ref="A49:H49"/>
    <mergeCell ref="A72:H72"/>
    <mergeCell ref="A54:H54"/>
    <mergeCell ref="A64:H64"/>
    <mergeCell ref="A59:H59"/>
    <mergeCell ref="A58:H58"/>
    <mergeCell ref="B57:H57"/>
    <mergeCell ref="B55:H55"/>
    <mergeCell ref="B56:H56"/>
    <mergeCell ref="B60:H60"/>
    <mergeCell ref="B61:H61"/>
    <mergeCell ref="A63:H63"/>
    <mergeCell ref="B65:H65"/>
    <mergeCell ref="B66:H66"/>
    <mergeCell ref="B67:H67"/>
    <mergeCell ref="B68:H68"/>
    <mergeCell ref="A1:H1"/>
    <mergeCell ref="A17:H17"/>
    <mergeCell ref="F2:H2"/>
    <mergeCell ref="D13:F13"/>
    <mergeCell ref="B18:E18"/>
    <mergeCell ref="A15:C15"/>
    <mergeCell ref="B40:E40"/>
    <mergeCell ref="B31:E31"/>
    <mergeCell ref="B19:E19"/>
    <mergeCell ref="B28:E28"/>
    <mergeCell ref="B21:E21"/>
    <mergeCell ref="B22:E22"/>
    <mergeCell ref="B23:E23"/>
    <mergeCell ref="B20:E20"/>
    <mergeCell ref="B25:E25"/>
    <mergeCell ref="B26:E26"/>
    <mergeCell ref="B27:E27"/>
    <mergeCell ref="B24:E24"/>
    <mergeCell ref="B29:E29"/>
    <mergeCell ref="B30:E30"/>
    <mergeCell ref="B34:E34"/>
    <mergeCell ref="B32:E32"/>
  </mergeCells>
  <pageMargins left="0.51181102362204722" right="0.51181102362204722" top="0.35433070866141736" bottom="0.35433070866141736" header="0.31496062992125984" footer="0.31496062992125984"/>
  <pageSetup paperSize="9" scale="80" fitToHeight="0" orientation="landscape" r:id="rId1"/>
  <headerFooter>
    <oddFooter>&amp;CStran &amp;P od 3</oddFooter>
  </headerFooter>
  <rowBreaks count="2" manualBreakCount="2">
    <brk id="16" max="16383" man="1"/>
    <brk id="47" max="7" man="1"/>
  </rowBreaks>
  <ignoredErrors>
    <ignoredError sqref="B4:B5 B12 B6: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Ločilna stikala</vt:lpstr>
      <vt:lpstr>'Ločilna stikala'!Področje_tiskanja</vt:lpstr>
    </vt:vector>
  </TitlesOfParts>
  <Company>Elektro Maribor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Slokan Ervin</dc:creator>
  <cp:lastModifiedBy>Podgornik Pekič Daniela</cp:lastModifiedBy>
  <cp:lastPrinted>2024-02-13T13:18:30Z</cp:lastPrinted>
  <dcterms:created xsi:type="dcterms:W3CDTF">2013-01-11T08:08:16Z</dcterms:created>
  <dcterms:modified xsi:type="dcterms:W3CDTF">2024-02-14T14:28:16Z</dcterms:modified>
</cp:coreProperties>
</file>